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miadze\Desktop\PRFs BANK\2021 PR Bank\KVITSO\4200232276\New folder\16 Augist 2022_The arrangement of  drinking water for Kharagauli\"/>
    </mc:Choice>
  </mc:AlternateContent>
  <xr:revisionPtr revIDLastSave="0" documentId="13_ncr:1_{31708505-CCD5-43EC-9A9C-37A62F7E8F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3" i="1" l="1"/>
  <c r="M53" i="1" s="1"/>
  <c r="J98" i="1" l="1"/>
  <c r="H228" i="1"/>
  <c r="H213" i="1"/>
  <c r="H208" i="1"/>
  <c r="H203" i="1"/>
  <c r="H202" i="1"/>
  <c r="H167" i="1"/>
  <c r="H166" i="1"/>
  <c r="H165" i="1"/>
  <c r="H136" i="1"/>
  <c r="H135" i="1"/>
  <c r="H134" i="1"/>
  <c r="H133" i="1"/>
  <c r="H132" i="1"/>
  <c r="H127" i="1"/>
  <c r="H126" i="1"/>
  <c r="H125" i="1"/>
  <c r="H124" i="1"/>
  <c r="H123" i="1"/>
  <c r="H122" i="1"/>
  <c r="H104" i="1"/>
  <c r="H103" i="1"/>
  <c r="H102" i="1"/>
  <c r="H101" i="1"/>
  <c r="H100" i="1"/>
  <c r="H59" i="1"/>
  <c r="H48" i="1"/>
  <c r="F229" i="1"/>
  <c r="H229" i="1" s="1"/>
  <c r="F227" i="1"/>
  <c r="J227" i="1" s="1"/>
  <c r="F218" i="1"/>
  <c r="H218" i="1" s="1"/>
  <c r="F217" i="1"/>
  <c r="H217" i="1" s="1"/>
  <c r="F216" i="1"/>
  <c r="J216" i="1" s="1"/>
  <c r="F214" i="1"/>
  <c r="H214" i="1" s="1"/>
  <c r="F212" i="1"/>
  <c r="L212" i="1" s="1"/>
  <c r="F211" i="1"/>
  <c r="J211" i="1" s="1"/>
  <c r="F209" i="1"/>
  <c r="H209" i="1" s="1"/>
  <c r="F207" i="1"/>
  <c r="L207" i="1" s="1"/>
  <c r="F206" i="1"/>
  <c r="J206" i="1" s="1"/>
  <c r="F204" i="1"/>
  <c r="H204" i="1" s="1"/>
  <c r="F201" i="1"/>
  <c r="H201" i="1" s="1"/>
  <c r="F200" i="1"/>
  <c r="L200" i="1" s="1"/>
  <c r="F199" i="1"/>
  <c r="J199" i="1" s="1"/>
  <c r="F191" i="1"/>
  <c r="J191" i="1" s="1"/>
  <c r="F189" i="1"/>
  <c r="H189" i="1" s="1"/>
  <c r="H192" i="1" s="1"/>
  <c r="F188" i="1"/>
  <c r="J188" i="1" s="1"/>
  <c r="F186" i="1"/>
  <c r="J186" i="1" s="1"/>
  <c r="F184" i="1"/>
  <c r="J184" i="1" s="1"/>
  <c r="F175" i="1"/>
  <c r="H175" i="1" s="1"/>
  <c r="F174" i="1"/>
  <c r="H174" i="1" s="1"/>
  <c r="F173" i="1"/>
  <c r="J173" i="1" s="1"/>
  <c r="F171" i="1"/>
  <c r="H171" i="1" s="1"/>
  <c r="F170" i="1"/>
  <c r="L170" i="1" s="1"/>
  <c r="F169" i="1"/>
  <c r="J169" i="1" s="1"/>
  <c r="F164" i="1"/>
  <c r="L164" i="1" s="1"/>
  <c r="F163" i="1"/>
  <c r="J163" i="1" s="1"/>
  <c r="F161" i="1"/>
  <c r="H161" i="1" s="1"/>
  <c r="F160" i="1"/>
  <c r="H160" i="1" s="1"/>
  <c r="F159" i="1"/>
  <c r="L159" i="1" s="1"/>
  <c r="F158" i="1"/>
  <c r="J158" i="1" s="1"/>
  <c r="F156" i="1"/>
  <c r="J156" i="1" s="1"/>
  <c r="F154" i="1"/>
  <c r="J154" i="1" s="1"/>
  <c r="F145" i="1"/>
  <c r="J145" i="1" s="1"/>
  <c r="F143" i="1"/>
  <c r="H143" i="1" s="1"/>
  <c r="F142" i="1"/>
  <c r="H142" i="1" s="1"/>
  <c r="F141" i="1"/>
  <c r="H141" i="1" s="1"/>
  <c r="F140" i="1"/>
  <c r="L140" i="1" s="1"/>
  <c r="F139" i="1"/>
  <c r="F137" i="1"/>
  <c r="H137" i="1" s="1"/>
  <c r="F131" i="1"/>
  <c r="L131" i="1" s="1"/>
  <c r="F130" i="1"/>
  <c r="J130" i="1" s="1"/>
  <c r="F128" i="1"/>
  <c r="H128" i="1" s="1"/>
  <c r="F121" i="1"/>
  <c r="L121" i="1" s="1"/>
  <c r="F120" i="1"/>
  <c r="F119" i="1"/>
  <c r="J119" i="1" s="1"/>
  <c r="F117" i="1"/>
  <c r="H117" i="1" s="1"/>
  <c r="F116" i="1"/>
  <c r="H116" i="1" s="1"/>
  <c r="F115" i="1"/>
  <c r="L115" i="1" s="1"/>
  <c r="F114" i="1"/>
  <c r="J114" i="1" s="1"/>
  <c r="F112" i="1"/>
  <c r="J112" i="1" s="1"/>
  <c r="F91" i="1"/>
  <c r="H91" i="1" s="1"/>
  <c r="F90" i="1"/>
  <c r="H90" i="1" s="1"/>
  <c r="F89" i="1"/>
  <c r="H89" i="1" s="1"/>
  <c r="F88" i="1"/>
  <c r="H88" i="1" s="1"/>
  <c r="F87" i="1"/>
  <c r="L87" i="1" s="1"/>
  <c r="F86" i="1"/>
  <c r="J86" i="1" s="1"/>
  <c r="F84" i="1"/>
  <c r="H84" i="1" s="1"/>
  <c r="F83" i="1"/>
  <c r="H83" i="1" s="1"/>
  <c r="F82" i="1"/>
  <c r="L82" i="1" s="1"/>
  <c r="F81" i="1"/>
  <c r="J81" i="1" s="1"/>
  <c r="F79" i="1"/>
  <c r="J79" i="1" s="1"/>
  <c r="F77" i="1"/>
  <c r="J77" i="1" s="1"/>
  <c r="F75" i="1"/>
  <c r="J75" i="1" s="1"/>
  <c r="F63" i="1"/>
  <c r="H63" i="1" s="1"/>
  <c r="F62" i="1"/>
  <c r="J62" i="1" s="1"/>
  <c r="F60" i="1"/>
  <c r="H60" i="1" s="1"/>
  <c r="F58" i="1"/>
  <c r="H58" i="1" s="1"/>
  <c r="F57" i="1"/>
  <c r="L57" i="1" s="1"/>
  <c r="F56" i="1"/>
  <c r="J56" i="1" s="1"/>
  <c r="F54" i="1"/>
  <c r="H54" i="1" s="1"/>
  <c r="M54" i="1" s="1"/>
  <c r="F52" i="1"/>
  <c r="L52" i="1" s="1"/>
  <c r="M52" i="1" s="1"/>
  <c r="F51" i="1"/>
  <c r="J51" i="1" s="1"/>
  <c r="M51" i="1" s="1"/>
  <c r="F49" i="1"/>
  <c r="H49" i="1" s="1"/>
  <c r="F47" i="1"/>
  <c r="L47" i="1" s="1"/>
  <c r="F46" i="1"/>
  <c r="J46" i="1" s="1"/>
  <c r="F44" i="1"/>
  <c r="H44" i="1" s="1"/>
  <c r="M44" i="1" s="1"/>
  <c r="F43" i="1"/>
  <c r="H43" i="1" s="1"/>
  <c r="M43" i="1" s="1"/>
  <c r="F42" i="1"/>
  <c r="H42" i="1" s="1"/>
  <c r="M42" i="1" s="1"/>
  <c r="F41" i="1"/>
  <c r="H41" i="1" s="1"/>
  <c r="M41" i="1" s="1"/>
  <c r="F40" i="1"/>
  <c r="L40" i="1" s="1"/>
  <c r="M40" i="1" s="1"/>
  <c r="F39" i="1"/>
  <c r="L39" i="1" s="1"/>
  <c r="M39" i="1" s="1"/>
  <c r="F38" i="1"/>
  <c r="J38" i="1" s="1"/>
  <c r="M38" i="1" s="1"/>
  <c r="F36" i="1"/>
  <c r="H36" i="1" s="1"/>
  <c r="F35" i="1"/>
  <c r="H35" i="1" s="1"/>
  <c r="F34" i="1"/>
  <c r="H34" i="1" s="1"/>
  <c r="F33" i="1"/>
  <c r="H33" i="1" s="1"/>
  <c r="F32" i="1"/>
  <c r="L32" i="1" s="1"/>
  <c r="F31" i="1"/>
  <c r="L31" i="1" s="1"/>
  <c r="F30" i="1"/>
  <c r="J30" i="1" s="1"/>
  <c r="F28" i="1"/>
  <c r="H28" i="1" s="1"/>
  <c r="F27" i="1"/>
  <c r="H27" i="1" s="1"/>
  <c r="F26" i="1"/>
  <c r="H26" i="1" s="1"/>
  <c r="F25" i="1"/>
  <c r="H25" i="1" s="1"/>
  <c r="F24" i="1"/>
  <c r="L24" i="1" s="1"/>
  <c r="F23" i="1"/>
  <c r="L23" i="1" s="1"/>
  <c r="F22" i="1"/>
  <c r="J22" i="1" s="1"/>
  <c r="F20" i="1"/>
  <c r="H20" i="1" s="1"/>
  <c r="F19" i="1"/>
  <c r="H19" i="1" s="1"/>
  <c r="F18" i="1"/>
  <c r="H18" i="1" s="1"/>
  <c r="F17" i="1"/>
  <c r="H17" i="1" s="1"/>
  <c r="F16" i="1"/>
  <c r="L16" i="1" s="1"/>
  <c r="F15" i="1"/>
  <c r="L15" i="1" s="1"/>
  <c r="F14" i="1"/>
  <c r="J14" i="1" s="1"/>
  <c r="L120" i="1" l="1"/>
  <c r="M191" i="1"/>
  <c r="M189" i="1"/>
  <c r="M188" i="1"/>
  <c r="M36" i="1" l="1"/>
  <c r="M35" i="1"/>
  <c r="M34" i="1"/>
  <c r="M33" i="1"/>
  <c r="M32" i="1"/>
  <c r="M31" i="1"/>
  <c r="M30" i="1"/>
  <c r="M166" i="1" l="1"/>
  <c r="M59" i="1" l="1"/>
  <c r="M104" i="1" l="1"/>
  <c r="M103" i="1"/>
  <c r="M102" i="1"/>
  <c r="M101" i="1"/>
  <c r="M100" i="1"/>
  <c r="F99" i="1"/>
  <c r="H99" i="1" s="1"/>
  <c r="M99" i="1" s="1"/>
  <c r="M98" i="1"/>
  <c r="M105" i="1" l="1"/>
  <c r="J105" i="1"/>
  <c r="H105" i="1"/>
  <c r="M203" i="1"/>
  <c r="M202" i="1" l="1"/>
  <c r="F67" i="1"/>
  <c r="L67" i="1" s="1"/>
  <c r="F66" i="1"/>
  <c r="L66" i="1" s="1"/>
  <c r="F65" i="1"/>
  <c r="J65" i="1" s="1"/>
  <c r="M186" i="1"/>
  <c r="M184" i="1"/>
  <c r="M192" i="1" l="1"/>
  <c r="L192" i="1"/>
  <c r="L193" i="1" s="1"/>
  <c r="L194" i="1" s="1"/>
  <c r="L195" i="1" s="1"/>
  <c r="L196" i="1" s="1"/>
  <c r="H193" i="1"/>
  <c r="H194" i="1" s="1"/>
  <c r="H195" i="1" s="1"/>
  <c r="H196" i="1" s="1"/>
  <c r="J192" i="1"/>
  <c r="J193" i="1" s="1"/>
  <c r="J194" i="1" s="1"/>
  <c r="J195" i="1" s="1"/>
  <c r="J196" i="1" s="1"/>
  <c r="M193" i="1" l="1"/>
  <c r="M194" i="1" s="1"/>
  <c r="M195" i="1" s="1"/>
  <c r="M196" i="1" s="1"/>
  <c r="M66" i="1"/>
  <c r="M57" i="1"/>
  <c r="J68" i="1" l="1"/>
  <c r="L68" i="1"/>
  <c r="H68" i="1"/>
  <c r="M48" i="1"/>
  <c r="M60" i="1" l="1"/>
  <c r="M154" i="1"/>
  <c r="M228" i="1" l="1"/>
  <c r="M229" i="1"/>
  <c r="M227" i="1"/>
  <c r="M49" i="1" l="1"/>
  <c r="M230" i="1"/>
  <c r="H230" i="1"/>
  <c r="H232" i="1" s="1"/>
  <c r="H233" i="1" s="1"/>
  <c r="H234" i="1" s="1"/>
  <c r="J230" i="1"/>
  <c r="J231" i="1" s="1"/>
  <c r="J232" i="1" s="1"/>
  <c r="J233" i="1" s="1"/>
  <c r="J234" i="1" s="1"/>
  <c r="M217" i="1"/>
  <c r="M218" i="1"/>
  <c r="M216" i="1"/>
  <c r="M214" i="1"/>
  <c r="M213" i="1"/>
  <c r="M212" i="1"/>
  <c r="M211" i="1"/>
  <c r="M209" i="1"/>
  <c r="M208" i="1"/>
  <c r="M207" i="1"/>
  <c r="M206" i="1"/>
  <c r="M47" i="1" l="1"/>
  <c r="M231" i="1"/>
  <c r="M232" i="1" s="1"/>
  <c r="M233" i="1" s="1"/>
  <c r="M234" i="1" s="1"/>
  <c r="L232" i="1"/>
  <c r="L233" i="1" s="1"/>
  <c r="L234" i="1" s="1"/>
  <c r="M204" i="1"/>
  <c r="M201" i="1" l="1"/>
  <c r="H219" i="1"/>
  <c r="H220" i="1" s="1"/>
  <c r="H221" i="1" s="1"/>
  <c r="H222" i="1" s="1"/>
  <c r="H223" i="1" s="1"/>
  <c r="H224" i="1" s="1"/>
  <c r="M200" i="1"/>
  <c r="L219" i="1"/>
  <c r="L220" i="1" s="1"/>
  <c r="M199" i="1"/>
  <c r="J219" i="1"/>
  <c r="J220" i="1" s="1"/>
  <c r="J221" i="1" s="1"/>
  <c r="J222" i="1" s="1"/>
  <c r="J223" i="1" s="1"/>
  <c r="J224" i="1" s="1"/>
  <c r="M175" i="1"/>
  <c r="M174" i="1"/>
  <c r="M173" i="1"/>
  <c r="M171" i="1"/>
  <c r="M170" i="1"/>
  <c r="M169" i="1"/>
  <c r="M219" i="1" l="1"/>
  <c r="M220" i="1"/>
  <c r="L221" i="1"/>
  <c r="L222" i="1" s="1"/>
  <c r="L223" i="1" s="1"/>
  <c r="L224" i="1" s="1"/>
  <c r="M167" i="1"/>
  <c r="M165" i="1"/>
  <c r="M164" i="1"/>
  <c r="M163" i="1"/>
  <c r="M221" i="1" l="1"/>
  <c r="M222" i="1" s="1"/>
  <c r="M223" i="1" s="1"/>
  <c r="M224" i="1" s="1"/>
  <c r="M156" i="1" l="1"/>
  <c r="M161" i="1"/>
  <c r="M158" i="1"/>
  <c r="M145" i="1"/>
  <c r="M77" i="1"/>
  <c r="M117" i="1"/>
  <c r="M116" i="1"/>
  <c r="M115" i="1"/>
  <c r="M114" i="1"/>
  <c r="M143" i="1"/>
  <c r="M142" i="1"/>
  <c r="M141" i="1"/>
  <c r="M140" i="1"/>
  <c r="M139" i="1"/>
  <c r="M137" i="1"/>
  <c r="M136" i="1"/>
  <c r="M135" i="1"/>
  <c r="M134" i="1"/>
  <c r="M133" i="1"/>
  <c r="M132" i="1"/>
  <c r="M131" i="1"/>
  <c r="M130" i="1"/>
  <c r="M128" i="1"/>
  <c r="M127" i="1"/>
  <c r="M126" i="1"/>
  <c r="M125" i="1"/>
  <c r="M124" i="1"/>
  <c r="M123" i="1"/>
  <c r="M122" i="1"/>
  <c r="M121" i="1"/>
  <c r="M120" i="1"/>
  <c r="M119" i="1"/>
  <c r="M112" i="1"/>
  <c r="M159" i="1" l="1"/>
  <c r="L176" i="1"/>
  <c r="L177" i="1" s="1"/>
  <c r="J176" i="1"/>
  <c r="J177" i="1" s="1"/>
  <c r="J178" i="1" s="1"/>
  <c r="J179" i="1" s="1"/>
  <c r="J180" i="1" s="1"/>
  <c r="M160" i="1"/>
  <c r="H176" i="1"/>
  <c r="H177" i="1" s="1"/>
  <c r="H178" i="1" s="1"/>
  <c r="H179" i="1" s="1"/>
  <c r="H180" i="1" s="1"/>
  <c r="M146" i="1"/>
  <c r="J146" i="1"/>
  <c r="J147" i="1" s="1"/>
  <c r="J148" i="1" s="1"/>
  <c r="J149" i="1" s="1"/>
  <c r="J150" i="1" s="1"/>
  <c r="H146" i="1"/>
  <c r="H147" i="1" s="1"/>
  <c r="H148" i="1" s="1"/>
  <c r="H149" i="1" s="1"/>
  <c r="H150" i="1" s="1"/>
  <c r="L146" i="1"/>
  <c r="L147" i="1" s="1"/>
  <c r="L148" i="1" s="1"/>
  <c r="L149" i="1" s="1"/>
  <c r="L150" i="1" s="1"/>
  <c r="L107" i="1"/>
  <c r="L108" i="1" s="1"/>
  <c r="L109" i="1" s="1"/>
  <c r="M91" i="1"/>
  <c r="M90" i="1"/>
  <c r="M89" i="1"/>
  <c r="M88" i="1"/>
  <c r="M87" i="1"/>
  <c r="M86" i="1"/>
  <c r="M176" i="1" l="1"/>
  <c r="L178" i="1"/>
  <c r="L179" i="1" s="1"/>
  <c r="L180" i="1" s="1"/>
  <c r="M177" i="1"/>
  <c r="M147" i="1"/>
  <c r="M148" i="1" s="1"/>
  <c r="M149" i="1" s="1"/>
  <c r="M150" i="1" s="1"/>
  <c r="J106" i="1"/>
  <c r="M106" i="1" s="1"/>
  <c r="H107" i="1"/>
  <c r="M84" i="1"/>
  <c r="M83" i="1"/>
  <c r="M82" i="1"/>
  <c r="M81" i="1"/>
  <c r="H108" i="1" l="1"/>
  <c r="H109" i="1" s="1"/>
  <c r="M178" i="1"/>
  <c r="M179" i="1" s="1"/>
  <c r="M180" i="1" s="1"/>
  <c r="J107" i="1"/>
  <c r="J108" i="1" s="1"/>
  <c r="J109" i="1" s="1"/>
  <c r="M79" i="1"/>
  <c r="M67" i="1"/>
  <c r="M65" i="1"/>
  <c r="M63" i="1"/>
  <c r="M62" i="1"/>
  <c r="M56" i="1"/>
  <c r="M28" i="1"/>
  <c r="M27" i="1"/>
  <c r="M26" i="1"/>
  <c r="M25" i="1"/>
  <c r="M24" i="1"/>
  <c r="M23" i="1"/>
  <c r="M22" i="1"/>
  <c r="M20" i="1"/>
  <c r="M19" i="1"/>
  <c r="M18" i="1"/>
  <c r="M16" i="1"/>
  <c r="M15" i="1"/>
  <c r="L92" i="1" l="1"/>
  <c r="L93" i="1" s="1"/>
  <c r="L94" i="1" s="1"/>
  <c r="L95" i="1" s="1"/>
  <c r="L96" i="1" s="1"/>
  <c r="M75" i="1"/>
  <c r="H92" i="1"/>
  <c r="H93" i="1" s="1"/>
  <c r="H94" i="1" s="1"/>
  <c r="H95" i="1" s="1"/>
  <c r="H96" i="1" s="1"/>
  <c r="L69" i="1"/>
  <c r="M58" i="1"/>
  <c r="M46" i="1"/>
  <c r="L70" i="1" l="1"/>
  <c r="M92" i="1"/>
  <c r="M93" i="1" s="1"/>
  <c r="M94" i="1" s="1"/>
  <c r="M95" i="1" s="1"/>
  <c r="M96" i="1" s="1"/>
  <c r="J92" i="1"/>
  <c r="J93" i="1" s="1"/>
  <c r="J94" i="1" s="1"/>
  <c r="J95" i="1" s="1"/>
  <c r="J96" i="1" s="1"/>
  <c r="M17" i="1"/>
  <c r="H69" i="1"/>
  <c r="H70" i="1" s="1"/>
  <c r="H71" i="1" s="1"/>
  <c r="H72" i="1" s="1"/>
  <c r="H151" i="1" s="1"/>
  <c r="M14" i="1"/>
  <c r="J69" i="1"/>
  <c r="J70" i="1" s="1"/>
  <c r="J71" i="1" s="1"/>
  <c r="J72" i="1" s="1"/>
  <c r="M68" i="1" l="1"/>
  <c r="M69" i="1" s="1"/>
  <c r="M70" i="1" s="1"/>
  <c r="M71" i="1" s="1"/>
  <c r="M72" i="1" s="1"/>
  <c r="H235" i="1"/>
  <c r="L71" i="1"/>
  <c r="J151" i="1"/>
  <c r="J235" i="1" s="1"/>
  <c r="H236" i="1" l="1"/>
  <c r="H237" i="1" s="1"/>
  <c r="H238" i="1" s="1"/>
  <c r="H239" i="1" s="1"/>
  <c r="L72" i="1"/>
  <c r="J236" i="1"/>
  <c r="J237" i="1" s="1"/>
  <c r="J238" i="1" s="1"/>
  <c r="J239" i="1" s="1"/>
  <c r="L151" i="1" l="1"/>
  <c r="L235" i="1" l="1"/>
  <c r="L236" i="1" l="1"/>
  <c r="L237" i="1" l="1"/>
  <c r="L238" i="1" s="1"/>
  <c r="L239" i="1" s="1"/>
  <c r="M236" i="1"/>
  <c r="M107" i="1"/>
  <c r="M108" i="1" s="1"/>
  <c r="M109" i="1" s="1"/>
  <c r="M151" i="1" l="1"/>
  <c r="M235" i="1" s="1"/>
  <c r="M237" i="1" s="1"/>
  <c r="M238" i="1" s="1"/>
  <c r="M239" i="1" s="1"/>
</calcChain>
</file>

<file path=xl/sharedStrings.xml><?xml version="1.0" encoding="utf-8"?>
<sst xmlns="http://schemas.openxmlformats.org/spreadsheetml/2006/main" count="527" uniqueCount="227">
  <si>
    <t>manqana meqanizmebi</t>
  </si>
  <si>
    <t>xelfasi</t>
  </si>
  <si>
    <t>masala</t>
  </si>
  <si>
    <t>normatiuli resursi</t>
  </si>
  <si>
    <t>sul</t>
  </si>
  <si>
    <t>erT. Ffasi</t>
  </si>
  <si>
    <t>erT. fasi</t>
  </si>
  <si>
    <t>erTeu li</t>
  </si>
  <si>
    <t>jami</t>
  </si>
  <si>
    <t>#</t>
  </si>
  <si>
    <t>safuZveli</t>
  </si>
  <si>
    <t>samuSaoebis, resursebis dasaxeleba</t>
  </si>
  <si>
    <t>ganzomileba</t>
  </si>
  <si>
    <t>lokalur-resursuli xarjTaRricxva</t>
  </si>
  <si>
    <t>SromiTi resursebi</t>
  </si>
  <si>
    <t>kac.sT.</t>
  </si>
  <si>
    <t>lari</t>
  </si>
  <si>
    <r>
      <t>m</t>
    </r>
    <r>
      <rPr>
        <vertAlign val="superscript"/>
        <sz val="10"/>
        <color theme="1"/>
        <rFont val="AcadNusx"/>
      </rPr>
      <t>3</t>
    </r>
  </si>
  <si>
    <t xml:space="preserve"> </t>
  </si>
  <si>
    <t>zednadebi xarjebi       10%</t>
  </si>
  <si>
    <t>gegmiuri dagroveba       8%</t>
  </si>
  <si>
    <r>
      <t>100m</t>
    </r>
    <r>
      <rPr>
        <vertAlign val="superscript"/>
        <sz val="10"/>
        <color theme="1"/>
        <rFont val="AcadNusx"/>
      </rPr>
      <t>3</t>
    </r>
  </si>
  <si>
    <t>manq.sT</t>
  </si>
  <si>
    <t xml:space="preserve">manqanebi </t>
  </si>
  <si>
    <t>manqanebi</t>
  </si>
  <si>
    <t>m.</t>
  </si>
  <si>
    <t>sxva masalebi</t>
  </si>
  <si>
    <t>cali</t>
  </si>
  <si>
    <t>WaburRilidan wylis amotumbva erliftiT</t>
  </si>
  <si>
    <t>4-40</t>
  </si>
  <si>
    <t>1dRe</t>
  </si>
  <si>
    <t>4-39-1</t>
  </si>
  <si>
    <t>amosatumbi mowyobilobis kompleqti</t>
  </si>
  <si>
    <t>1-80-3</t>
  </si>
  <si>
    <t>100m</t>
  </si>
  <si>
    <t>10m</t>
  </si>
  <si>
    <t>6-1-15 misadagebiT</t>
  </si>
  <si>
    <t>daxerxili masala</t>
  </si>
  <si>
    <t>saburRi mowyobilobis kompleqti</t>
  </si>
  <si>
    <t>kompl.</t>
  </si>
  <si>
    <t>fari yalibis</t>
  </si>
  <si>
    <r>
      <t>m</t>
    </r>
    <r>
      <rPr>
        <vertAlign val="superscript"/>
        <sz val="10"/>
        <color theme="1"/>
        <rFont val="AcadNusx"/>
      </rPr>
      <t>2</t>
    </r>
  </si>
  <si>
    <r>
      <t xml:space="preserve">liTonis </t>
    </r>
    <r>
      <rPr>
        <sz val="10"/>
        <color theme="1"/>
        <rFont val="Arial"/>
        <family val="2"/>
        <charset val="204"/>
      </rPr>
      <t xml:space="preserve">d=159x4.5 </t>
    </r>
    <r>
      <rPr>
        <sz val="10"/>
        <color theme="1"/>
        <rFont val="AcadNusx"/>
      </rPr>
      <t>mm sacavi milis mowyoba WaburRilSi furclovani liTonis xufiT</t>
    </r>
  </si>
  <si>
    <t>garecxili dezinficirebuli 5-10mm fraqciis RorRis Cayra milis gare sivrceSi</t>
  </si>
  <si>
    <r>
      <t>10m</t>
    </r>
    <r>
      <rPr>
        <vertAlign val="superscript"/>
        <sz val="10"/>
        <color theme="1"/>
        <rFont val="AcadNusx"/>
      </rPr>
      <t>3</t>
    </r>
  </si>
  <si>
    <t>RorRi 5-10mm</t>
  </si>
  <si>
    <r>
      <t>m</t>
    </r>
    <r>
      <rPr>
        <vertAlign val="superscript"/>
        <sz val="10"/>
        <color theme="1"/>
        <rFont val="AcadNusx"/>
      </rPr>
      <t>3</t>
    </r>
    <r>
      <rPr>
        <sz val="10"/>
        <color theme="1"/>
        <rFont val="AcadNusx"/>
      </rPr>
      <t>.</t>
    </r>
  </si>
  <si>
    <t>zednadebi xarjebi       14.5%</t>
  </si>
  <si>
    <t xml:space="preserve"> ВЗЕР-88      1-127, 1-128</t>
  </si>
  <si>
    <t>8-3-2</t>
  </si>
  <si>
    <t>betoni m_300</t>
  </si>
  <si>
    <t>sabazro</t>
  </si>
  <si>
    <r>
      <t xml:space="preserve">polieTilenis </t>
    </r>
    <r>
      <rPr>
        <sz val="10"/>
        <color theme="1"/>
        <rFont val="Arial"/>
        <family val="2"/>
        <charset val="204"/>
      </rPr>
      <t>d=50x3.7</t>
    </r>
    <r>
      <rPr>
        <sz val="10"/>
        <color theme="1"/>
        <rFont val="AcadNusx"/>
      </rPr>
      <t>mm mili</t>
    </r>
  </si>
  <si>
    <r>
      <t xml:space="preserve">bagiri uJangavi </t>
    </r>
    <r>
      <rPr>
        <sz val="10"/>
        <color theme="1"/>
        <rFont val="Arial"/>
        <family val="2"/>
        <charset val="204"/>
      </rPr>
      <t>d</t>
    </r>
    <r>
      <rPr>
        <sz val="10"/>
        <color theme="1"/>
        <rFont val="AcadNusx"/>
      </rPr>
      <t>=4mm</t>
    </r>
  </si>
  <si>
    <r>
      <t xml:space="preserve">ukusarqveli </t>
    </r>
    <r>
      <rPr>
        <sz val="10"/>
        <color theme="1"/>
        <rFont val="Arial"/>
        <family val="2"/>
        <charset val="204"/>
      </rPr>
      <t>d</t>
    </r>
    <r>
      <rPr>
        <sz val="10"/>
        <color theme="1"/>
        <rFont val="AcadNusx"/>
      </rPr>
      <t>=50mm</t>
    </r>
  </si>
  <si>
    <t>zednadebi xarjebi       68%</t>
  </si>
  <si>
    <t>1-80-7</t>
  </si>
  <si>
    <t>7-21-8 misadagebiT</t>
  </si>
  <si>
    <t>100m.</t>
  </si>
  <si>
    <t xml:space="preserve">SromiTi resursebi  </t>
  </si>
  <si>
    <t>amwe  10t</t>
  </si>
  <si>
    <t xml:space="preserve">sxva manqanebi </t>
  </si>
  <si>
    <r>
      <t xml:space="preserve">glinula  </t>
    </r>
    <r>
      <rPr>
        <sz val="10"/>
        <color theme="1"/>
        <rFont val="Arial"/>
        <family val="2"/>
        <charset val="204"/>
      </rPr>
      <t>d</t>
    </r>
    <r>
      <rPr>
        <sz val="10"/>
        <color theme="1"/>
        <rFont val="AcadNusx"/>
      </rPr>
      <t>=6mm</t>
    </r>
  </si>
  <si>
    <t>7-22-8 misadagebiT</t>
  </si>
  <si>
    <t>100c.</t>
  </si>
  <si>
    <r>
      <t>mili kvadratuli 30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40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 xml:space="preserve">2mm </t>
    </r>
    <r>
      <rPr>
        <sz val="10"/>
        <color theme="1"/>
        <rFont val="Arial"/>
        <family val="2"/>
        <charset val="204"/>
      </rPr>
      <t xml:space="preserve"> </t>
    </r>
  </si>
  <si>
    <r>
      <t>mili kvadratuli 20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40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 xml:space="preserve">2mm </t>
    </r>
    <r>
      <rPr>
        <sz val="10"/>
        <color theme="1"/>
        <rFont val="Arial"/>
        <family val="2"/>
        <charset val="204"/>
      </rPr>
      <t xml:space="preserve"> </t>
    </r>
  </si>
  <si>
    <r>
      <t xml:space="preserve">anjama  </t>
    </r>
    <r>
      <rPr>
        <sz val="10"/>
        <color theme="1"/>
        <rFont val="Arial"/>
        <family val="2"/>
        <charset val="204"/>
      </rPr>
      <t>d</t>
    </r>
    <r>
      <rPr>
        <sz val="10"/>
        <color theme="1"/>
        <rFont val="AcadNusx"/>
      </rPr>
      <t>=16mm</t>
    </r>
  </si>
  <si>
    <t>c.</t>
  </si>
  <si>
    <r>
      <t xml:space="preserve">saketi  </t>
    </r>
    <r>
      <rPr>
        <sz val="10"/>
        <color theme="1"/>
        <rFont val="Arial"/>
        <family val="2"/>
        <charset val="204"/>
      </rPr>
      <t>d</t>
    </r>
    <r>
      <rPr>
        <sz val="10"/>
        <color theme="1"/>
        <rFont val="AcadNusx"/>
      </rPr>
      <t>=10mm</t>
    </r>
  </si>
  <si>
    <t xml:space="preserve">kg. </t>
  </si>
  <si>
    <t>15-164-8</t>
  </si>
  <si>
    <t xml:space="preserve">SeiRebos liTonis kutikari da svetebi zeTovani saRebaviT 2-jer  </t>
  </si>
  <si>
    <r>
      <t>100m</t>
    </r>
    <r>
      <rPr>
        <vertAlign val="superscript"/>
        <sz val="10"/>
        <color theme="1"/>
        <rFont val="AcadNusx"/>
      </rPr>
      <t>2</t>
    </r>
  </si>
  <si>
    <t>zeTovani saRebavi</t>
  </si>
  <si>
    <t>olifa</t>
  </si>
  <si>
    <t>t.</t>
  </si>
  <si>
    <r>
      <t>furclovani liToni 150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150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5mm</t>
    </r>
  </si>
  <si>
    <r>
      <t>moewyos kutikari 30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40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2mm da 20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40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2mm kvadratuli milebiT</t>
    </r>
  </si>
  <si>
    <t>1-81-3</t>
  </si>
  <si>
    <t>gruntis ukuCayra ormoSi</t>
  </si>
  <si>
    <t>qviSa</t>
  </si>
  <si>
    <t>23-1-1</t>
  </si>
  <si>
    <t>33-251-5 misadagebiT</t>
  </si>
  <si>
    <t xml:space="preserve">avtoamwe 6.3t </t>
  </si>
  <si>
    <t>33-254-2 misadagebiT</t>
  </si>
  <si>
    <r>
      <t>m</t>
    </r>
    <r>
      <rPr>
        <vertAlign val="superscript"/>
        <sz val="10"/>
        <color indexed="8"/>
        <rFont val="AcadNusx"/>
      </rPr>
      <t>3</t>
    </r>
  </si>
  <si>
    <t>vibratori</t>
  </si>
  <si>
    <t xml:space="preserve">33-253-1 </t>
  </si>
  <si>
    <t>zeTovani saRebavi antikoroziuli</t>
  </si>
  <si>
    <r>
      <t>furclovani liToni 200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200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5mm</t>
    </r>
  </si>
  <si>
    <t>betoni m-200</t>
  </si>
  <si>
    <t>22-8-1</t>
  </si>
  <si>
    <t>1000km</t>
  </si>
  <si>
    <t>22-9-1 misadagebiT</t>
  </si>
  <si>
    <t>1km</t>
  </si>
  <si>
    <t>kauCukis izolacia</t>
  </si>
  <si>
    <t xml:space="preserve">moewyos rezervuarSi wylis miwodebis avtomaturi Camketi tivtiva </t>
  </si>
  <si>
    <t>18-15-1 misadagebiT</t>
  </si>
  <si>
    <t>avtomaturi Camketi tivtiva</t>
  </si>
  <si>
    <t>wyali</t>
  </si>
  <si>
    <t>8-392-1 misadagebiT</t>
  </si>
  <si>
    <t>zednadebi xarjebi       75%</t>
  </si>
  <si>
    <t>gauTvaliswinebeli xarjebi    5%</t>
  </si>
  <si>
    <r>
      <t xml:space="preserve">mili liTonis </t>
    </r>
    <r>
      <rPr>
        <sz val="10"/>
        <color theme="1"/>
        <rFont val="Arial"/>
        <family val="2"/>
        <charset val="204"/>
      </rPr>
      <t xml:space="preserve">d=159x4.5 </t>
    </r>
    <r>
      <rPr>
        <sz val="10"/>
        <color theme="1"/>
        <rFont val="AcadNusx"/>
      </rPr>
      <t>mm</t>
    </r>
  </si>
  <si>
    <t>safuZveli:   naxazebi</t>
  </si>
  <si>
    <t>4-9-2</t>
  </si>
  <si>
    <r>
      <t xml:space="preserve">saburRi mili (Zeli) </t>
    </r>
    <r>
      <rPr>
        <sz val="10"/>
        <color theme="1"/>
        <rFont val="Arial"/>
        <family val="2"/>
        <charset val="204"/>
      </rPr>
      <t>d</t>
    </r>
    <r>
      <rPr>
        <sz val="10"/>
        <color theme="1"/>
        <rFont val="AcadNusx"/>
      </rPr>
      <t>=63mm</t>
    </r>
  </si>
  <si>
    <t>4-9-3</t>
  </si>
  <si>
    <t>4-33-1        misadagebiT</t>
  </si>
  <si>
    <r>
      <t xml:space="preserve">mili polieTilenis </t>
    </r>
    <r>
      <rPr>
        <sz val="10"/>
        <color theme="1"/>
        <rFont val="Arial"/>
        <family val="2"/>
        <charset val="204"/>
      </rPr>
      <t>d=125x6</t>
    </r>
    <r>
      <rPr>
        <sz val="10"/>
        <color theme="1"/>
        <rFont val="AcadNusx"/>
      </rPr>
      <t xml:space="preserve">mm </t>
    </r>
    <r>
      <rPr>
        <sz val="10"/>
        <color theme="1"/>
        <rFont val="Arial"/>
        <family val="2"/>
        <charset val="204"/>
      </rPr>
      <t>PE-100 SDR 21; PN8</t>
    </r>
  </si>
  <si>
    <t>masalebi</t>
  </si>
  <si>
    <t>4-33-1       misadagebiT</t>
  </si>
  <si>
    <r>
      <t xml:space="preserve">polieTilenis </t>
    </r>
    <r>
      <rPr>
        <sz val="10"/>
        <color theme="1"/>
        <rFont val="Arial"/>
        <family val="2"/>
        <charset val="204"/>
      </rPr>
      <t>d=125x6</t>
    </r>
    <r>
      <rPr>
        <sz val="10"/>
        <color theme="1"/>
        <rFont val="AcadNusx"/>
      </rPr>
      <t xml:space="preserve">mm </t>
    </r>
    <r>
      <rPr>
        <sz val="10"/>
        <color theme="1"/>
        <rFont val="Arial"/>
        <family val="2"/>
        <charset val="204"/>
      </rPr>
      <t>PE-100 SDR 21; PN8</t>
    </r>
    <r>
      <rPr>
        <sz val="10"/>
        <color theme="1"/>
        <rFont val="AcadNusx"/>
      </rPr>
      <t xml:space="preserve"> milebis damzadeba da CaSveba WaburRilSi(maT Soris perforirebuli  filtrebiT) </t>
    </r>
  </si>
  <si>
    <r>
      <t xml:space="preserve">saleqaris mowyoba WaburRilSi polieTilenis </t>
    </r>
    <r>
      <rPr>
        <sz val="10"/>
        <color theme="1"/>
        <rFont val="Arial"/>
        <family val="2"/>
        <charset val="204"/>
      </rPr>
      <t>d=125x6</t>
    </r>
    <r>
      <rPr>
        <sz val="10"/>
        <color theme="1"/>
        <rFont val="AcadNusx"/>
      </rPr>
      <t xml:space="preserve">mm </t>
    </r>
    <r>
      <rPr>
        <sz val="10"/>
        <color theme="1"/>
        <rFont val="Arial"/>
        <family val="2"/>
        <charset val="204"/>
      </rPr>
      <t>PE-100 SDR 21; PN8</t>
    </r>
    <r>
      <rPr>
        <sz val="10"/>
        <color theme="1"/>
        <rFont val="AcadNusx"/>
      </rPr>
      <t xml:space="preserve"> milebiT</t>
    </r>
  </si>
  <si>
    <t>4-32-2       misadagebiT</t>
  </si>
  <si>
    <r>
      <t xml:space="preserve">mufta gadamyvani </t>
    </r>
    <r>
      <rPr>
        <sz val="10"/>
        <color theme="1"/>
        <rFont val="Arial"/>
        <family val="2"/>
        <charset val="204"/>
      </rPr>
      <t>32x63</t>
    </r>
    <r>
      <rPr>
        <sz val="10"/>
        <color theme="1"/>
        <rFont val="AcadNusx"/>
      </rPr>
      <t xml:space="preserve">mm </t>
    </r>
  </si>
  <si>
    <t>moewyos RorRis 5-10mm fena wertilovan saZirkvlebSi sisqiT 10sm</t>
  </si>
  <si>
    <r>
      <t>moewyos Robe moTuTiebuli mavTulbadiT ujris zomiT 50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50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2.5mm kvadratuli milis 40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40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 xml:space="preserve">2mm boZebze, boZebis Tavze furclovani liTonis firfitis daduRebiT da boZebis dabetonebiT </t>
    </r>
  </si>
  <si>
    <r>
      <t>betoni m-200  0.48m</t>
    </r>
    <r>
      <rPr>
        <vertAlign val="superscript"/>
        <sz val="10"/>
        <color theme="1"/>
        <rFont val="AcadNusx"/>
      </rPr>
      <t>3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1.02</t>
    </r>
  </si>
  <si>
    <r>
      <t>mili kvadratuli 40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40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 xml:space="preserve">2mm </t>
    </r>
  </si>
  <si>
    <r>
      <t>furclovani liToni 50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50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2mm</t>
    </r>
  </si>
  <si>
    <t>eleqtrodi 4mm</t>
  </si>
  <si>
    <t xml:space="preserve">damuSavdes III kategoriis grunti  wetilovan saZirkvlebSi xeliT sanitaruli Robis boZebis mosawyobad </t>
  </si>
  <si>
    <t>Tavi 1. WaburRilis mowyoba</t>
  </si>
  <si>
    <t>1.I. burRviTi samuSaoebi</t>
  </si>
  <si>
    <t>1.III. tumbos mowyoba</t>
  </si>
  <si>
    <t>1.II. samSeneblo samuSaoebi</t>
  </si>
  <si>
    <t>1.IV. WaburRilis sanitaruli Robis mowyoba</t>
  </si>
  <si>
    <t>jami  1 Tavis</t>
  </si>
  <si>
    <t>jami  1.I Tavis</t>
  </si>
  <si>
    <t>jami  1.II Tavis</t>
  </si>
  <si>
    <t>jami  1.III Tavis</t>
  </si>
  <si>
    <t>jami  1.IV Tavis</t>
  </si>
  <si>
    <t>damontaJdes marTvis karadis liTonis boZi</t>
  </si>
  <si>
    <r>
      <t xml:space="preserve">kvadratuli mili liTonis </t>
    </r>
    <r>
      <rPr>
        <sz val="10"/>
        <color theme="1"/>
        <rFont val="Arial"/>
        <family val="2"/>
        <charset val="204"/>
      </rPr>
      <t>70x70x4</t>
    </r>
    <r>
      <rPr>
        <sz val="10"/>
        <color theme="1"/>
        <rFont val="AcadNusx"/>
      </rPr>
      <t>mm</t>
    </r>
  </si>
  <si>
    <t>srf 2.3.82</t>
  </si>
  <si>
    <t>dabetondes marTvis karadis liTonis boZi wertilovan saZirkvelSi m_200 markis betoniT</t>
  </si>
  <si>
    <t>3. gare santeqnikuri samuSaoebi</t>
  </si>
  <si>
    <t>3.I. samSeneblo samuSaoebi</t>
  </si>
  <si>
    <t>jami 3.1. Tavis</t>
  </si>
  <si>
    <t>jami 2 Tavis</t>
  </si>
  <si>
    <t>3.II. santeqnikuri samuSaoebi</t>
  </si>
  <si>
    <r>
      <t xml:space="preserve">polieTilenis mili </t>
    </r>
    <r>
      <rPr>
        <sz val="10"/>
        <color theme="1"/>
        <rFont val="Arial"/>
        <family val="2"/>
        <charset val="204"/>
      </rPr>
      <t>d=50x2.9</t>
    </r>
    <r>
      <rPr>
        <sz val="10"/>
        <color theme="1"/>
        <rFont val="AcadNusx"/>
      </rPr>
      <t xml:space="preserve">mm </t>
    </r>
    <r>
      <rPr>
        <sz val="10"/>
        <color theme="1"/>
        <rFont val="Arial"/>
        <family val="2"/>
        <charset val="204"/>
      </rPr>
      <t>PE-100 SDR 17.6 PN9.5</t>
    </r>
  </si>
  <si>
    <t>4. el. samontaJo samuSaoebi</t>
  </si>
  <si>
    <t>jami  1+2+3+4 Tavis</t>
  </si>
  <si>
    <t>22-21-1 misadagebiT</t>
  </si>
  <si>
    <t>kabelis damWeri</t>
  </si>
  <si>
    <t>jami 4 Tavis</t>
  </si>
  <si>
    <t>jami 3.II Tavis</t>
  </si>
  <si>
    <t>jami 3 Tavis</t>
  </si>
  <si>
    <t>zedmeti gruntis datvirTva xelis sazidze da gadatana 30m manZilze misive xeliT gaSliT</t>
  </si>
  <si>
    <t>gruntis datvirTva xelis sazidze da gadatana 30m manZilze misive xeliT gaSliT</t>
  </si>
  <si>
    <t>gruntis datvirTva xelis sazidze da  gadatana 30m manzilze misive xeliT gaSliT</t>
  </si>
  <si>
    <r>
      <t xml:space="preserve">muxli </t>
    </r>
    <r>
      <rPr>
        <sz val="10"/>
        <color theme="1"/>
        <rFont val="Arial"/>
        <family val="2"/>
        <charset val="204"/>
      </rPr>
      <t>d</t>
    </r>
    <r>
      <rPr>
        <sz val="10"/>
        <color theme="1"/>
        <rFont val="AcadNusx"/>
      </rPr>
      <t>=50mm</t>
    </r>
  </si>
  <si>
    <r>
      <t>tumbo (</t>
    </r>
    <r>
      <rPr>
        <sz val="10"/>
        <color theme="1"/>
        <rFont val="Arial"/>
        <family val="2"/>
        <charset val="204"/>
      </rPr>
      <t>Q</t>
    </r>
    <r>
      <rPr>
        <sz val="10"/>
        <color theme="1"/>
        <rFont val="AcadNusx"/>
      </rPr>
      <t xml:space="preserve">=1.80m/sT, </t>
    </r>
    <r>
      <rPr>
        <sz val="10"/>
        <color theme="1"/>
        <rFont val="Arial"/>
        <family val="2"/>
        <charset val="204"/>
      </rPr>
      <t>H</t>
    </r>
    <r>
      <rPr>
        <sz val="10"/>
        <color theme="1"/>
        <rFont val="AcadNusx"/>
      </rPr>
      <t xml:space="preserve">=151m, </t>
    </r>
    <r>
      <rPr>
        <sz val="10"/>
        <color theme="1"/>
        <rFont val="Arial"/>
        <family val="2"/>
        <charset val="204"/>
      </rPr>
      <t>N</t>
    </r>
    <r>
      <rPr>
        <sz val="10"/>
        <color theme="1"/>
        <rFont val="AcadNusx"/>
      </rPr>
      <t>=2.40kvt) sainformacio da damcavi mowyobilobebiT</t>
    </r>
  </si>
  <si>
    <r>
      <t xml:space="preserve">moewyos polieTilenis </t>
    </r>
    <r>
      <rPr>
        <sz val="10"/>
        <color theme="1"/>
        <rFont val="Arial"/>
        <family val="2"/>
        <charset val="204"/>
      </rPr>
      <t>d=50x2.9</t>
    </r>
    <r>
      <rPr>
        <sz val="10"/>
        <color theme="1"/>
        <rFont val="AcadNusx"/>
      </rPr>
      <t xml:space="preserve">mm </t>
    </r>
    <r>
      <rPr>
        <sz val="10"/>
        <color theme="1"/>
        <rFont val="Arial"/>
        <family val="2"/>
        <charset val="204"/>
      </rPr>
      <t>PE-100 SDR 17.6 PN9.5</t>
    </r>
    <r>
      <rPr>
        <sz val="10"/>
        <color theme="1"/>
        <rFont val="AcadNusx"/>
      </rPr>
      <t xml:space="preserve"> sadawneo mili WaburRilidan rezervuaramde da rezervuaridan arsebul qselamde </t>
    </r>
  </si>
  <si>
    <r>
      <t xml:space="preserve">SesaerTebeli detali qanCiT(Stuceri) </t>
    </r>
    <r>
      <rPr>
        <sz val="10"/>
        <color theme="1"/>
        <rFont val="Arial"/>
        <family val="2"/>
        <charset val="204"/>
      </rPr>
      <t>d</t>
    </r>
    <r>
      <rPr>
        <sz val="10"/>
        <color theme="1"/>
        <rFont val="AcadNusx"/>
      </rPr>
      <t>=50mm</t>
    </r>
  </si>
  <si>
    <r>
      <t>wyalmedegi 3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4mm</t>
    </r>
    <r>
      <rPr>
        <vertAlign val="superscript"/>
        <sz val="10"/>
        <color theme="1"/>
        <rFont val="AcadNusx"/>
      </rPr>
      <t>2</t>
    </r>
    <r>
      <rPr>
        <sz val="10"/>
        <color theme="1"/>
        <rFont val="AcadNusx"/>
      </rPr>
      <t xml:space="preserve"> ormagizolaciani spilenZis el. kabeli</t>
    </r>
  </si>
  <si>
    <r>
      <t xml:space="preserve">furclovani liToni </t>
    </r>
    <r>
      <rPr>
        <sz val="10"/>
        <color theme="1"/>
        <rFont val="Arial"/>
        <family val="2"/>
        <charset val="204"/>
      </rPr>
      <t>d</t>
    </r>
    <r>
      <rPr>
        <sz val="10"/>
        <color theme="1"/>
        <rFont val="AcadNusx"/>
      </rPr>
      <t>=160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2mm</t>
    </r>
  </si>
  <si>
    <r>
      <t>mavTulbade moTuTiebuli 50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50</t>
    </r>
    <r>
      <rPr>
        <sz val="10"/>
        <color theme="1"/>
        <rFont val="Arial"/>
        <family val="2"/>
      </rPr>
      <t>x</t>
    </r>
    <r>
      <rPr>
        <sz val="10"/>
        <color theme="1"/>
        <rFont val="AcadNusx"/>
      </rPr>
      <t>2.5mm 7.30m</t>
    </r>
    <r>
      <rPr>
        <vertAlign val="superscript"/>
        <sz val="10"/>
        <color theme="1"/>
        <rFont val="AcadNusx"/>
      </rPr>
      <t>2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1.40m</t>
    </r>
  </si>
  <si>
    <r>
      <t>furclovani liToni 80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80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2mm</t>
    </r>
  </si>
  <si>
    <r>
      <t xml:space="preserve">kabeli TviTmzidi </t>
    </r>
    <r>
      <rPr>
        <sz val="10"/>
        <color theme="1"/>
        <rFont val="Arial"/>
        <family val="2"/>
        <charset val="204"/>
      </rPr>
      <t>2x10</t>
    </r>
    <r>
      <rPr>
        <sz val="10"/>
        <color theme="1"/>
        <rFont val="AcadNusx"/>
      </rPr>
      <t>mm</t>
    </r>
    <r>
      <rPr>
        <vertAlign val="superscript"/>
        <sz val="10"/>
        <color theme="1"/>
        <rFont val="AcadNusx"/>
      </rPr>
      <t>2</t>
    </r>
    <r>
      <rPr>
        <sz val="10"/>
        <color theme="1"/>
        <rFont val="AcadNusx"/>
      </rPr>
      <t xml:space="preserve"> ormagi izolaciiT</t>
    </r>
  </si>
  <si>
    <t>srf 12.152</t>
  </si>
  <si>
    <t>srf 3.8.17</t>
  </si>
  <si>
    <t>srf 2.5.27  gv 21</t>
  </si>
  <si>
    <t>srf 12.220</t>
  </si>
  <si>
    <t>srf 4-2</t>
  </si>
  <si>
    <t>srf 5.334</t>
  </si>
  <si>
    <t>srf 5.224</t>
  </si>
  <si>
    <t>srf 3.1.353</t>
  </si>
  <si>
    <t>srf 1.8.43</t>
  </si>
  <si>
    <t>srf 1.9.22 gv.10</t>
  </si>
  <si>
    <t>srf 3.2.16</t>
  </si>
  <si>
    <t>srf 3.2.37</t>
  </si>
  <si>
    <t>srf 12.36</t>
  </si>
  <si>
    <t>srf 12.35</t>
  </si>
  <si>
    <t>srf 12.163</t>
  </si>
  <si>
    <t>srf 2.5.65 gv. 22</t>
  </si>
  <si>
    <t>srf 5.408</t>
  </si>
  <si>
    <r>
      <t xml:space="preserve">moewyos TviTmzidi </t>
    </r>
    <r>
      <rPr>
        <sz val="10"/>
        <color theme="1"/>
        <rFont val="Arial"/>
        <family val="2"/>
        <charset val="204"/>
      </rPr>
      <t>2x10</t>
    </r>
    <r>
      <rPr>
        <sz val="10"/>
        <color theme="1"/>
        <rFont val="AcadNusx"/>
      </rPr>
      <t>mm</t>
    </r>
    <r>
      <rPr>
        <vertAlign val="superscript"/>
        <sz val="10"/>
        <color theme="1"/>
        <rFont val="AcadNusx"/>
      </rPr>
      <t>2</t>
    </r>
    <r>
      <rPr>
        <sz val="10"/>
        <color theme="1"/>
        <rFont val="AcadNusx"/>
      </rPr>
      <t xml:space="preserve">  ormagizolaciani kabeli liTonis boZze   marTvis karadidan sadawneo rezervuarSi wylis avtomatur Camketamde</t>
    </r>
  </si>
  <si>
    <t>saburRi mowyobilobis danadgari</t>
  </si>
  <si>
    <t>srf 2.1.56</t>
  </si>
  <si>
    <t>srf 1.6.29</t>
  </si>
  <si>
    <t>srf 3.1.250</t>
  </si>
  <si>
    <t>srf 4-108</t>
  </si>
  <si>
    <t>srf 2.88  gv. 22</t>
  </si>
  <si>
    <t>srf 7.3.101</t>
  </si>
  <si>
    <t xml:space="preserve">srf 1.9.31 </t>
  </si>
  <si>
    <t>srf 4.1.250</t>
  </si>
  <si>
    <t>srf 3.1.351</t>
  </si>
  <si>
    <t>srf 2.3.42</t>
  </si>
  <si>
    <t>srf 1.6.34</t>
  </si>
  <si>
    <t>srf 1.1.36</t>
  </si>
  <si>
    <t>srf 2.3.14</t>
  </si>
  <si>
    <t>srf 2.3.33</t>
  </si>
  <si>
    <t>srf 3.1.245</t>
  </si>
  <si>
    <t>srf 5.85   gv 73</t>
  </si>
  <si>
    <t>srf 3.1.241</t>
  </si>
  <si>
    <t>srf 7.2.85</t>
  </si>
  <si>
    <t>Sedgenilia  2022wlis II kvartlis doneze</t>
  </si>
  <si>
    <t>s. kicxis igoreTSi WaburRilis da marTvis karadis mowyoba</t>
  </si>
  <si>
    <r>
      <t>gruntis damuSaveba xeliT WaburRilis yelis saTavisis 1.00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1.00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0.20m,  cirkulaciis sistemis mosawyobad ormos 2.00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2.00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1.50m da marTvis karadis boZis mosawyobad</t>
    </r>
  </si>
  <si>
    <r>
      <t>RorRis 5-10mm fenis mowyoba WaburRilis yelis saTavisis qveS 1.00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1.00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0.10m</t>
    </r>
  </si>
  <si>
    <r>
      <t>WaburRilis yelis saTavisis dabetoneba m_300 markis betoniT 1.00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1.00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0.20m</t>
    </r>
  </si>
  <si>
    <t>Tavi 2. marTvis karadis boZis mowyoba</t>
  </si>
  <si>
    <r>
      <t>damuSavdes</t>
    </r>
    <r>
      <rPr>
        <sz val="10"/>
        <color theme="0"/>
        <rFont val="AcadNusx"/>
      </rPr>
      <t xml:space="preserve"> </t>
    </r>
    <r>
      <rPr>
        <sz val="10"/>
        <rFont val="AcadNusx"/>
      </rPr>
      <t xml:space="preserve">III kategoriis </t>
    </r>
    <r>
      <rPr>
        <sz val="10"/>
        <color theme="1"/>
        <rFont val="AcadNusx"/>
      </rPr>
      <t xml:space="preserve">grunti xelis iaraRebiT wertilovan saZirkvlebSi </t>
    </r>
    <r>
      <rPr>
        <sz val="10"/>
        <color theme="1"/>
        <rFont val="AcadNusx"/>
      </rPr>
      <t xml:space="preserve">marTvis karadis boZis mosawyobad </t>
    </r>
  </si>
  <si>
    <r>
      <t xml:space="preserve">moewyos RorRis fena </t>
    </r>
    <r>
      <rPr>
        <sz val="10"/>
        <color theme="1"/>
        <rFont val="AcadNusx"/>
      </rPr>
      <t>marTvis karadis boZis saZirkvlebSi sisqiT 10sm</t>
    </r>
  </si>
  <si>
    <t>SeiRebos marTvis karadis liTonis boZi antikoroziuli zeTovani saRebaviT 2-jer</t>
  </si>
  <si>
    <r>
      <t>damuSavdes</t>
    </r>
    <r>
      <rPr>
        <sz val="10"/>
        <color theme="0"/>
        <rFont val="AcadNusx"/>
      </rPr>
      <t xml:space="preserve"> </t>
    </r>
    <r>
      <rPr>
        <sz val="10"/>
        <rFont val="AcadNusx"/>
      </rPr>
      <t xml:space="preserve">III kategoriis </t>
    </r>
    <r>
      <rPr>
        <sz val="10"/>
        <color theme="1"/>
        <rFont val="AcadNusx"/>
      </rPr>
      <t>grunti TxrilSi wyalsadenis milis mosawyobad 14.30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0.27m</t>
    </r>
    <r>
      <rPr>
        <vertAlign val="superscript"/>
        <sz val="10"/>
        <color theme="1"/>
        <rFont val="AcadNusx"/>
      </rPr>
      <t>2</t>
    </r>
  </si>
  <si>
    <r>
      <t>gruntis ukuCayra xeliT  14.30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0.14m</t>
    </r>
    <r>
      <rPr>
        <vertAlign val="superscript"/>
        <sz val="10"/>
        <color theme="1"/>
        <rFont val="AcadNusx"/>
      </rPr>
      <t>2</t>
    </r>
  </si>
  <si>
    <t>moewyos qviSis fena wyalsadeni milis qveS 10sm da mils zemodan 20sm</t>
  </si>
  <si>
    <r>
      <t xml:space="preserve">moewyos rezervuarSi Semaval da WaburRilidan gamomaval </t>
    </r>
    <r>
      <rPr>
        <sz val="10"/>
        <color theme="1"/>
        <rFont val="Arial"/>
        <family val="2"/>
        <charset val="204"/>
      </rPr>
      <t>d=50</t>
    </r>
    <r>
      <rPr>
        <sz val="10"/>
        <color theme="1"/>
        <rFont val="AcadNusx"/>
      </rPr>
      <t xml:space="preserve">mm polipropilenis milis kauCukis izolacia </t>
    </r>
  </si>
  <si>
    <t>wyalsadeni milis garecxva</t>
  </si>
  <si>
    <t>satransporto xarji       7%</t>
  </si>
  <si>
    <r>
      <t xml:space="preserve">WaburRilis rotoruli gaburRva Tixis xsnarisa da wylis gamoyenebiT pirdapiri gamorecxviT III-IV kategoriis gruntSi </t>
    </r>
    <r>
      <rPr>
        <sz val="10"/>
        <color theme="1"/>
        <rFont val="Arial"/>
        <family val="2"/>
        <charset val="204"/>
      </rPr>
      <t>d</t>
    </r>
    <r>
      <rPr>
        <sz val="10"/>
        <color theme="1"/>
        <rFont val="AcadNusx"/>
      </rPr>
      <t>=171mm satexiT</t>
    </r>
  </si>
  <si>
    <r>
      <t xml:space="preserve">saburRi milebi damamZimebeli </t>
    </r>
    <r>
      <rPr>
        <sz val="10"/>
        <color theme="1"/>
        <rFont val="Arial"/>
        <family val="2"/>
        <charset val="204"/>
      </rPr>
      <t>d=171</t>
    </r>
    <r>
      <rPr>
        <sz val="10"/>
        <color theme="1"/>
        <rFont val="AcadNusx"/>
      </rPr>
      <t>mm</t>
    </r>
  </si>
  <si>
    <r>
      <t xml:space="preserve">burTuliani satexi </t>
    </r>
    <r>
      <rPr>
        <sz val="10"/>
        <color theme="1"/>
        <rFont val="Arial"/>
        <family val="2"/>
        <charset val="204"/>
      </rPr>
      <t>d=171</t>
    </r>
    <r>
      <rPr>
        <sz val="10"/>
        <color theme="1"/>
        <rFont val="AcadNusx"/>
      </rPr>
      <t>mm</t>
    </r>
  </si>
  <si>
    <r>
      <t xml:space="preserve">WaburRilis rotoruli gaburRva Tixis xsnariTa da wylis gamoyenebiT pirdapiri gamorecxviT V-VI kategoriis gruntSi </t>
    </r>
    <r>
      <rPr>
        <sz val="10"/>
        <color theme="1"/>
        <rFont val="Arial"/>
        <family val="2"/>
        <charset val="204"/>
      </rPr>
      <t>d</t>
    </r>
    <r>
      <rPr>
        <sz val="10"/>
        <color theme="1"/>
        <rFont val="AcadNusx"/>
      </rPr>
      <t>=171mm satexiT</t>
    </r>
  </si>
  <si>
    <r>
      <t xml:space="preserve">WaburRilis rotoruli gaburRva Tixis xsnariTa da wylis gamoyenebiT pirdapiri gamorecxviT VII kategoriis gruntSi </t>
    </r>
    <r>
      <rPr>
        <sz val="10"/>
        <color theme="1"/>
        <rFont val="Arial"/>
        <family val="2"/>
        <charset val="204"/>
      </rPr>
      <t>d</t>
    </r>
    <r>
      <rPr>
        <sz val="10"/>
        <color theme="1"/>
        <rFont val="AcadNusx"/>
      </rPr>
      <t>=171mm satexiT</t>
    </r>
  </si>
  <si>
    <t>4-9-4</t>
  </si>
  <si>
    <r>
      <t xml:space="preserve">WaburRilis rotoruli gaburRva Tixis xsnariTa da wylis gamoyenebiT pirdapiri gamorecxviT VIII kategoriis gruntSi </t>
    </r>
    <r>
      <rPr>
        <sz val="10"/>
        <color theme="1"/>
        <rFont val="Arial"/>
        <family val="2"/>
        <charset val="204"/>
      </rPr>
      <t>d</t>
    </r>
    <r>
      <rPr>
        <sz val="10"/>
        <color theme="1"/>
        <rFont val="AcadNusx"/>
      </rPr>
      <t>=171mm satexiT</t>
    </r>
  </si>
  <si>
    <t>4-9-5</t>
  </si>
  <si>
    <t>srf 3.8.8</t>
  </si>
  <si>
    <r>
      <t>damontaJdes WaburRilis tumbo (</t>
    </r>
    <r>
      <rPr>
        <sz val="10"/>
        <color theme="1"/>
        <rFont val="Arial"/>
        <family val="2"/>
        <charset val="204"/>
      </rPr>
      <t>Q</t>
    </r>
    <r>
      <rPr>
        <sz val="10"/>
        <color theme="1"/>
        <rFont val="AcadNusx"/>
      </rPr>
      <t xml:space="preserve">=1.80m/sT, </t>
    </r>
    <r>
      <rPr>
        <sz val="10"/>
        <color theme="1"/>
        <rFont val="Arial"/>
        <family val="2"/>
        <charset val="204"/>
      </rPr>
      <t>H</t>
    </r>
    <r>
      <rPr>
        <sz val="10"/>
        <color theme="1"/>
        <rFont val="AcadNusx"/>
      </rPr>
      <t xml:space="preserve">=151m, </t>
    </r>
    <r>
      <rPr>
        <sz val="10"/>
        <color theme="1"/>
        <rFont val="Arial"/>
        <family val="2"/>
        <charset val="204"/>
      </rPr>
      <t>N=2.40</t>
    </r>
    <r>
      <rPr>
        <sz val="10"/>
        <color theme="1"/>
        <rFont val="AcadNusx"/>
      </rPr>
      <t xml:space="preserve">kvt) wyliT srul dafarvamde </t>
    </r>
    <r>
      <rPr>
        <sz val="10"/>
        <color theme="1"/>
        <rFont val="Arial"/>
        <family val="2"/>
        <charset val="204"/>
      </rPr>
      <t>H=90.00</t>
    </r>
    <r>
      <rPr>
        <sz val="10"/>
        <color theme="1"/>
        <rFont val="AcadNusx"/>
      </rPr>
      <t xml:space="preserve">m simaRleze, sadawneo polieTilenis </t>
    </r>
    <r>
      <rPr>
        <sz val="10"/>
        <color theme="1"/>
        <rFont val="Arial"/>
        <family val="2"/>
        <charset val="204"/>
      </rPr>
      <t>d=50x3.7</t>
    </r>
    <r>
      <rPr>
        <sz val="10"/>
        <color theme="1"/>
        <rFont val="AcadNusx"/>
      </rPr>
      <t>mm milTan, ormagizolacian spilenZi 3</t>
    </r>
    <r>
      <rPr>
        <sz val="10"/>
        <color theme="1"/>
        <rFont val="Arial"/>
        <family val="2"/>
        <charset val="204"/>
      </rPr>
      <t>x</t>
    </r>
    <r>
      <rPr>
        <sz val="10"/>
        <color theme="1"/>
        <rFont val="AcadNusx"/>
      </rPr>
      <t>4mm</t>
    </r>
    <r>
      <rPr>
        <vertAlign val="superscript"/>
        <sz val="10"/>
        <color theme="1"/>
        <rFont val="AcadNusx"/>
      </rPr>
      <t>2</t>
    </r>
    <r>
      <rPr>
        <sz val="10"/>
        <color theme="1"/>
        <rFont val="AcadNusx"/>
      </rPr>
      <t xml:space="preserve"> wyalmedeg el. kabelTan, tumbos samagr uJangav foladis 4mm bagirTan, sainformacio da damcav mowyobilobebTan erTad </t>
    </r>
  </si>
  <si>
    <t xml:space="preserve">saxarjTaRricxvo Rirebuleba:      </t>
  </si>
  <si>
    <t xml:space="preserve">maT Soris xelfasi: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</si>
</sst>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000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AcadNusx"/>
    </font>
    <font>
      <sz val="11"/>
      <color theme="1"/>
      <name val="AcadNusx"/>
    </font>
    <font>
      <sz val="12"/>
      <color theme="1"/>
      <name val="AcadNusx"/>
    </font>
    <font>
      <sz val="10"/>
      <color theme="1"/>
      <name val="Arial"/>
      <family val="2"/>
      <charset val="204"/>
    </font>
    <font>
      <b/>
      <sz val="12"/>
      <color theme="1"/>
      <name val="AcadNusx"/>
    </font>
    <font>
      <vertAlign val="superscript"/>
      <sz val="10"/>
      <color theme="1"/>
      <name val="AcadNusx"/>
    </font>
    <font>
      <b/>
      <sz val="10"/>
      <color theme="1"/>
      <name val="AcadNusx"/>
    </font>
    <font>
      <b/>
      <sz val="11"/>
      <color theme="1"/>
      <name val="Arial"/>
      <family val="2"/>
      <charset val="204"/>
    </font>
    <font>
      <b/>
      <sz val="11"/>
      <color theme="1"/>
      <name val="AcadNusx"/>
    </font>
    <font>
      <sz val="10"/>
      <color theme="1"/>
      <name val="Arial"/>
      <family val="2"/>
    </font>
    <font>
      <vertAlign val="superscript"/>
      <sz val="10"/>
      <color indexed="8"/>
      <name val="AcadNusx"/>
    </font>
    <font>
      <b/>
      <sz val="10"/>
      <color theme="1"/>
      <name val="Arial"/>
      <family val="2"/>
      <charset val="204"/>
    </font>
    <font>
      <sz val="10"/>
      <name val="AcadNusx"/>
    </font>
    <font>
      <sz val="10"/>
      <color theme="0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Border="1"/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/>
    </xf>
    <xf numFmtId="2" fontId="0" fillId="0" borderId="0" xfId="0" applyNumberFormat="1"/>
    <xf numFmtId="0" fontId="1" fillId="2" borderId="4" xfId="0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left" vertical="top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 wrapText="1"/>
    </xf>
    <xf numFmtId="0" fontId="0" fillId="2" borderId="12" xfId="0" applyNumberForma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 shrinkToFit="1"/>
    </xf>
    <xf numFmtId="0" fontId="1" fillId="2" borderId="5" xfId="0" applyFont="1" applyFill="1" applyBorder="1" applyAlignment="1">
      <alignment horizontal="left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2" fontId="4" fillId="2" borderId="14" xfId="0" applyNumberFormat="1" applyFont="1" applyFill="1" applyBorder="1" applyAlignment="1">
      <alignment horizontal="center" vertical="center" wrapText="1"/>
    </xf>
    <xf numFmtId="2" fontId="4" fillId="2" borderId="13" xfId="0" applyNumberFormat="1" applyFont="1" applyFill="1" applyBorder="1" applyAlignment="1">
      <alignment horizontal="center" vertical="center" wrapText="1"/>
    </xf>
    <xf numFmtId="0" fontId="4" fillId="2" borderId="13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4" fillId="2" borderId="15" xfId="0" applyNumberFormat="1" applyFont="1" applyFill="1" applyBorder="1" applyAlignment="1">
      <alignment horizontal="center" vertical="center" wrapText="1"/>
    </xf>
    <xf numFmtId="2" fontId="4" fillId="2" borderId="15" xfId="0" applyNumberFormat="1" applyFont="1" applyFill="1" applyBorder="1" applyAlignment="1">
      <alignment horizontal="center" vertical="center" wrapText="1"/>
    </xf>
    <xf numFmtId="0" fontId="4" fillId="2" borderId="15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 shrinkToFit="1"/>
    </xf>
    <xf numFmtId="49" fontId="1" fillId="2" borderId="8" xfId="0" applyNumberFormat="1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left" vertical="center" wrapText="1" shrinkToFit="1"/>
    </xf>
    <xf numFmtId="0" fontId="0" fillId="2" borderId="2" xfId="0" applyNumberForma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7" fillId="2" borderId="9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 shrinkToFit="1"/>
    </xf>
    <xf numFmtId="0" fontId="8" fillId="2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 wrapText="1" shrinkToFi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left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2" fontId="4" fillId="2" borderId="1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center" wrapText="1"/>
    </xf>
    <xf numFmtId="0" fontId="0" fillId="2" borderId="7" xfId="0" applyNumberForma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left" vertical="top" wrapText="1"/>
    </xf>
    <xf numFmtId="164" fontId="4" fillId="2" borderId="13" xfId="0" applyNumberFormat="1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 wrapText="1"/>
    </xf>
    <xf numFmtId="165" fontId="4" fillId="2" borderId="11" xfId="0" applyNumberFormat="1" applyFont="1" applyFill="1" applyBorder="1" applyAlignment="1">
      <alignment horizontal="center" vertical="center" wrapText="1"/>
    </xf>
    <xf numFmtId="164" fontId="4" fillId="2" borderId="11" xfId="0" applyNumberFormat="1" applyFont="1" applyFill="1" applyBorder="1" applyAlignment="1">
      <alignment horizontal="center" vertical="center" wrapText="1"/>
    </xf>
    <xf numFmtId="166" fontId="4" fillId="2" borderId="6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9" xfId="0" applyFill="1" applyBorder="1"/>
    <xf numFmtId="0" fontId="3" fillId="0" borderId="0" xfId="0" applyFont="1" applyAlignment="1">
      <alignment horizont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textRotation="90"/>
    </xf>
    <xf numFmtId="0" fontId="1" fillId="2" borderId="6" xfId="0" applyFont="1" applyFill="1" applyBorder="1" applyAlignment="1">
      <alignment horizontal="center" textRotation="90"/>
    </xf>
    <xf numFmtId="49" fontId="1" fillId="2" borderId="4" xfId="0" applyNumberFormat="1" applyFont="1" applyFill="1" applyBorder="1" applyAlignment="1">
      <alignment horizontal="center" vertical="center" textRotation="90" wrapText="1"/>
    </xf>
    <xf numFmtId="49" fontId="1" fillId="2" borderId="5" xfId="0" applyNumberFormat="1" applyFont="1" applyFill="1" applyBorder="1" applyAlignment="1">
      <alignment horizontal="center" vertical="center" textRotation="90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0"/>
  <sheetViews>
    <sheetView tabSelected="1" topLeftCell="A226" workbookViewId="0">
      <selection activeCell="A245" sqref="A245:M245"/>
    </sheetView>
  </sheetViews>
  <sheetFormatPr defaultRowHeight="15" x14ac:dyDescent="0.25"/>
  <cols>
    <col min="1" max="1" width="3.42578125" customWidth="1"/>
    <col min="2" max="2" width="12.140625" customWidth="1"/>
    <col min="3" max="3" width="41.140625" customWidth="1"/>
    <col min="4" max="4" width="7.42578125" customWidth="1"/>
    <col min="5" max="6" width="8.7109375" customWidth="1"/>
    <col min="7" max="7" width="9" customWidth="1"/>
    <col min="8" max="8" width="9.42578125" customWidth="1"/>
    <col min="9" max="9" width="8.140625" customWidth="1"/>
    <col min="10" max="10" width="9.42578125" customWidth="1"/>
    <col min="11" max="11" width="8.140625" customWidth="1"/>
    <col min="12" max="12" width="8.7109375" customWidth="1"/>
    <col min="13" max="13" width="9.5703125" customWidth="1"/>
  </cols>
  <sheetData>
    <row r="1" spans="1:14" ht="16.5" x14ac:dyDescent="0.25">
      <c r="A1" s="108" t="s">
        <v>13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4" ht="16.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4" ht="24" customHeight="1" x14ac:dyDescent="0.25">
      <c r="A3" s="117" t="s">
        <v>201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</row>
    <row r="4" spans="1:14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4" ht="15.75" customHeight="1" x14ac:dyDescent="0.25">
      <c r="A5" s="107" t="s">
        <v>105</v>
      </c>
      <c r="B5" s="107"/>
      <c r="C5" s="107"/>
      <c r="D5" s="107"/>
      <c r="E5" s="4" t="s">
        <v>18</v>
      </c>
      <c r="F5" s="4"/>
      <c r="G5" s="107" t="s">
        <v>225</v>
      </c>
      <c r="H5" s="107"/>
      <c r="I5" s="107"/>
      <c r="J5" s="107"/>
      <c r="K5" s="107"/>
      <c r="L5" s="107"/>
      <c r="M5" s="107"/>
    </row>
    <row r="6" spans="1:14" ht="15.75" customHeight="1" x14ac:dyDescent="0.25">
      <c r="A6" s="107" t="s">
        <v>200</v>
      </c>
      <c r="B6" s="107"/>
      <c r="C6" s="107"/>
      <c r="D6" s="107"/>
      <c r="E6" s="107"/>
      <c r="G6" s="107" t="s">
        <v>226</v>
      </c>
      <c r="H6" s="107"/>
      <c r="I6" s="107"/>
      <c r="J6" s="107"/>
      <c r="K6" s="107"/>
      <c r="L6" s="107"/>
      <c r="M6" s="107"/>
    </row>
    <row r="7" spans="1:14" ht="15.75" customHeight="1" x14ac:dyDescent="0.25">
      <c r="A7" s="2"/>
      <c r="B7" s="2"/>
      <c r="C7" s="2"/>
    </row>
    <row r="8" spans="1:14" ht="33.75" customHeight="1" x14ac:dyDescent="0.25">
      <c r="A8" s="109" t="s">
        <v>9</v>
      </c>
      <c r="B8" s="111" t="s">
        <v>10</v>
      </c>
      <c r="C8" s="105" t="s">
        <v>11</v>
      </c>
      <c r="D8" s="113" t="s">
        <v>12</v>
      </c>
      <c r="E8" s="115" t="s">
        <v>3</v>
      </c>
      <c r="F8" s="116"/>
      <c r="G8" s="115" t="s">
        <v>2</v>
      </c>
      <c r="H8" s="116"/>
      <c r="I8" s="115" t="s">
        <v>1</v>
      </c>
      <c r="J8" s="116"/>
      <c r="K8" s="115" t="s">
        <v>0</v>
      </c>
      <c r="L8" s="116"/>
      <c r="M8" s="105" t="s">
        <v>8</v>
      </c>
      <c r="N8" s="1"/>
    </row>
    <row r="9" spans="1:14" ht="27.75" customHeight="1" x14ac:dyDescent="0.25">
      <c r="A9" s="110"/>
      <c r="B9" s="112"/>
      <c r="C9" s="118"/>
      <c r="D9" s="114"/>
      <c r="E9" s="65" t="s">
        <v>7</v>
      </c>
      <c r="F9" s="65" t="s">
        <v>4</v>
      </c>
      <c r="G9" s="65" t="s">
        <v>6</v>
      </c>
      <c r="H9" s="65" t="s">
        <v>4</v>
      </c>
      <c r="I9" s="65" t="s">
        <v>6</v>
      </c>
      <c r="J9" s="65" t="s">
        <v>4</v>
      </c>
      <c r="K9" s="65" t="s">
        <v>5</v>
      </c>
      <c r="L9" s="65" t="s">
        <v>4</v>
      </c>
      <c r="M9" s="106"/>
    </row>
    <row r="10" spans="1:14" x14ac:dyDescent="0.25">
      <c r="A10" s="60">
        <v>1</v>
      </c>
      <c r="B10" s="60">
        <v>2</v>
      </c>
      <c r="C10" s="61">
        <v>3</v>
      </c>
      <c r="D10" s="60">
        <v>4</v>
      </c>
      <c r="E10" s="60">
        <v>5</v>
      </c>
      <c r="F10" s="60">
        <v>6</v>
      </c>
      <c r="G10" s="60">
        <v>7</v>
      </c>
      <c r="H10" s="60">
        <v>8</v>
      </c>
      <c r="I10" s="60">
        <v>9</v>
      </c>
      <c r="J10" s="60">
        <v>10</v>
      </c>
      <c r="K10" s="60">
        <v>11</v>
      </c>
      <c r="L10" s="60">
        <v>12</v>
      </c>
      <c r="M10" s="60">
        <v>13</v>
      </c>
    </row>
    <row r="11" spans="1:14" ht="15.75" x14ac:dyDescent="0.25">
      <c r="A11" s="62"/>
      <c r="B11" s="62"/>
      <c r="C11" s="63" t="s">
        <v>124</v>
      </c>
      <c r="D11" s="62"/>
      <c r="E11" s="64"/>
      <c r="F11" s="62"/>
      <c r="G11" s="62"/>
      <c r="H11" s="62"/>
      <c r="I11" s="62"/>
      <c r="J11" s="62"/>
      <c r="K11" s="62"/>
      <c r="L11" s="62"/>
      <c r="M11" s="62"/>
    </row>
    <row r="12" spans="1:14" ht="15.75" x14ac:dyDescent="0.25">
      <c r="A12" s="62"/>
      <c r="B12" s="62"/>
      <c r="C12" s="63" t="s">
        <v>125</v>
      </c>
      <c r="D12" s="62"/>
      <c r="E12" s="64"/>
      <c r="F12" s="62"/>
      <c r="G12" s="62"/>
      <c r="H12" s="62"/>
      <c r="I12" s="62"/>
      <c r="J12" s="62"/>
      <c r="K12" s="62"/>
      <c r="L12" s="62"/>
      <c r="M12" s="62"/>
    </row>
    <row r="13" spans="1:14" ht="54" x14ac:dyDescent="0.25">
      <c r="A13" s="49">
        <v>1</v>
      </c>
      <c r="B13" s="97" t="s">
        <v>106</v>
      </c>
      <c r="C13" s="8" t="s">
        <v>215</v>
      </c>
      <c r="D13" s="97" t="s">
        <v>34</v>
      </c>
      <c r="E13" s="16"/>
      <c r="F13" s="83">
        <v>0.14000000000000001</v>
      </c>
      <c r="G13" s="11"/>
      <c r="H13" s="11"/>
      <c r="I13" s="11"/>
      <c r="J13" s="11"/>
      <c r="K13" s="11"/>
      <c r="L13" s="11"/>
      <c r="M13" s="11"/>
    </row>
    <row r="14" spans="1:14" x14ac:dyDescent="0.25">
      <c r="A14" s="50"/>
      <c r="B14" s="98"/>
      <c r="C14" s="77" t="s">
        <v>14</v>
      </c>
      <c r="D14" s="98" t="s">
        <v>15</v>
      </c>
      <c r="E14" s="70">
        <v>116</v>
      </c>
      <c r="F14" s="71">
        <f>E14*F13</f>
        <v>16.240000000000002</v>
      </c>
      <c r="G14" s="73"/>
      <c r="H14" s="75"/>
      <c r="I14" s="70">
        <v>0</v>
      </c>
      <c r="J14" s="71">
        <f>I14*F14</f>
        <v>0</v>
      </c>
      <c r="K14" s="73"/>
      <c r="L14" s="75"/>
      <c r="M14" s="76">
        <f>J14</f>
        <v>0</v>
      </c>
    </row>
    <row r="15" spans="1:14" x14ac:dyDescent="0.25">
      <c r="A15" s="50"/>
      <c r="B15" s="81" t="s">
        <v>163</v>
      </c>
      <c r="C15" s="77" t="s">
        <v>181</v>
      </c>
      <c r="D15" s="98" t="s">
        <v>22</v>
      </c>
      <c r="E15" s="70">
        <v>54.3</v>
      </c>
      <c r="F15" s="71">
        <f>E15*F13</f>
        <v>7.6020000000000003</v>
      </c>
      <c r="G15" s="73"/>
      <c r="H15" s="75"/>
      <c r="I15" s="73"/>
      <c r="J15" s="75"/>
      <c r="K15" s="70">
        <v>0</v>
      </c>
      <c r="L15" s="71">
        <f>K15*F15</f>
        <v>0</v>
      </c>
      <c r="M15" s="76">
        <f>L15</f>
        <v>0</v>
      </c>
    </row>
    <row r="16" spans="1:14" x14ac:dyDescent="0.25">
      <c r="A16" s="50"/>
      <c r="B16" s="98"/>
      <c r="C16" s="77" t="s">
        <v>24</v>
      </c>
      <c r="D16" s="98" t="s">
        <v>22</v>
      </c>
      <c r="E16" s="70">
        <v>0.1</v>
      </c>
      <c r="F16" s="71">
        <f>E16*F13</f>
        <v>1.4000000000000002E-2</v>
      </c>
      <c r="G16" s="73"/>
      <c r="H16" s="75"/>
      <c r="I16" s="70"/>
      <c r="J16" s="71"/>
      <c r="K16" s="70">
        <v>0</v>
      </c>
      <c r="L16" s="71">
        <f>K16*F16</f>
        <v>0</v>
      </c>
      <c r="M16" s="76">
        <f>L16</f>
        <v>0</v>
      </c>
    </row>
    <row r="17" spans="1:13" x14ac:dyDescent="0.25">
      <c r="A17" s="50"/>
      <c r="B17" s="81" t="s">
        <v>164</v>
      </c>
      <c r="C17" s="79" t="s">
        <v>107</v>
      </c>
      <c r="D17" s="98" t="s">
        <v>25</v>
      </c>
      <c r="E17" s="70">
        <v>1.05</v>
      </c>
      <c r="F17" s="71">
        <f>E17*F13</f>
        <v>0.14700000000000002</v>
      </c>
      <c r="G17" s="70">
        <v>0</v>
      </c>
      <c r="H17" s="71">
        <f>G17*F17</f>
        <v>0</v>
      </c>
      <c r="I17" s="73"/>
      <c r="J17" s="75"/>
      <c r="K17" s="73"/>
      <c r="L17" s="75"/>
      <c r="M17" s="76">
        <f t="shared" ref="M17:M20" si="0">H17</f>
        <v>0</v>
      </c>
    </row>
    <row r="18" spans="1:13" x14ac:dyDescent="0.25">
      <c r="A18" s="50"/>
      <c r="B18" s="81" t="s">
        <v>223</v>
      </c>
      <c r="C18" s="79" t="s">
        <v>216</v>
      </c>
      <c r="D18" s="98" t="s">
        <v>27</v>
      </c>
      <c r="E18" s="70">
        <v>0.01</v>
      </c>
      <c r="F18" s="42">
        <f>E18*F13</f>
        <v>1.4000000000000002E-3</v>
      </c>
      <c r="G18" s="70">
        <v>0</v>
      </c>
      <c r="H18" s="71">
        <f>G18*F18</f>
        <v>0</v>
      </c>
      <c r="I18" s="73"/>
      <c r="J18" s="75"/>
      <c r="K18" s="73"/>
      <c r="L18" s="75"/>
      <c r="M18" s="76">
        <f t="shared" ref="M18" si="1">H18</f>
        <v>0</v>
      </c>
    </row>
    <row r="19" spans="1:13" x14ac:dyDescent="0.25">
      <c r="A19" s="50"/>
      <c r="B19" s="81" t="s">
        <v>51</v>
      </c>
      <c r="C19" s="79" t="s">
        <v>217</v>
      </c>
      <c r="D19" s="98" t="s">
        <v>27</v>
      </c>
      <c r="E19" s="70">
        <v>0.7</v>
      </c>
      <c r="F19" s="42">
        <f>E19*F13</f>
        <v>9.8000000000000004E-2</v>
      </c>
      <c r="G19" s="70">
        <v>0</v>
      </c>
      <c r="H19" s="71">
        <f>G19*F19</f>
        <v>0</v>
      </c>
      <c r="I19" s="73"/>
      <c r="J19" s="75"/>
      <c r="K19" s="73"/>
      <c r="L19" s="75"/>
      <c r="M19" s="76">
        <f t="shared" si="0"/>
        <v>0</v>
      </c>
    </row>
    <row r="20" spans="1:13" x14ac:dyDescent="0.25">
      <c r="A20" s="82"/>
      <c r="B20" s="101"/>
      <c r="C20" s="22" t="s">
        <v>26</v>
      </c>
      <c r="D20" s="101" t="s">
        <v>16</v>
      </c>
      <c r="E20" s="69">
        <v>10.4</v>
      </c>
      <c r="F20" s="69">
        <f>E20*F13</f>
        <v>1.4560000000000002</v>
      </c>
      <c r="G20" s="69">
        <v>0</v>
      </c>
      <c r="H20" s="69">
        <f>G20*F20</f>
        <v>0</v>
      </c>
      <c r="I20" s="10"/>
      <c r="J20" s="10"/>
      <c r="K20" s="10"/>
      <c r="L20" s="10"/>
      <c r="M20" s="69">
        <f t="shared" si="0"/>
        <v>0</v>
      </c>
    </row>
    <row r="21" spans="1:13" ht="54" x14ac:dyDescent="0.25">
      <c r="A21" s="50">
        <v>2</v>
      </c>
      <c r="B21" s="97" t="s">
        <v>108</v>
      </c>
      <c r="C21" s="8" t="s">
        <v>218</v>
      </c>
      <c r="D21" s="97" t="s">
        <v>34</v>
      </c>
      <c r="E21" s="16"/>
      <c r="F21" s="83">
        <v>0.2</v>
      </c>
      <c r="G21" s="11"/>
      <c r="H21" s="11"/>
      <c r="I21" s="11"/>
      <c r="J21" s="11"/>
      <c r="K21" s="11"/>
      <c r="L21" s="11"/>
      <c r="M21" s="11"/>
    </row>
    <row r="22" spans="1:13" x14ac:dyDescent="0.25">
      <c r="A22" s="50"/>
      <c r="B22" s="98"/>
      <c r="C22" s="77" t="s">
        <v>14</v>
      </c>
      <c r="D22" s="98" t="s">
        <v>15</v>
      </c>
      <c r="E22" s="70">
        <v>233</v>
      </c>
      <c r="F22" s="71">
        <f>E22*F21</f>
        <v>46.6</v>
      </c>
      <c r="G22" s="73"/>
      <c r="H22" s="75"/>
      <c r="I22" s="70">
        <v>0</v>
      </c>
      <c r="J22" s="71">
        <f>I22*F22</f>
        <v>0</v>
      </c>
      <c r="K22" s="73"/>
      <c r="L22" s="75"/>
      <c r="M22" s="76">
        <f>J22</f>
        <v>0</v>
      </c>
    </row>
    <row r="23" spans="1:13" x14ac:dyDescent="0.25">
      <c r="A23" s="50"/>
      <c r="B23" s="81" t="s">
        <v>163</v>
      </c>
      <c r="C23" s="77" t="s">
        <v>181</v>
      </c>
      <c r="D23" s="98" t="s">
        <v>22</v>
      </c>
      <c r="E23" s="70">
        <v>115</v>
      </c>
      <c r="F23" s="71">
        <f>E23*F21</f>
        <v>23</v>
      </c>
      <c r="G23" s="73"/>
      <c r="H23" s="75"/>
      <c r="I23" s="73"/>
      <c r="J23" s="75"/>
      <c r="K23" s="70">
        <v>0</v>
      </c>
      <c r="L23" s="71">
        <f>K23*F23</f>
        <v>0</v>
      </c>
      <c r="M23" s="76">
        <f>L23</f>
        <v>0</v>
      </c>
    </row>
    <row r="24" spans="1:13" x14ac:dyDescent="0.25">
      <c r="A24" s="50"/>
      <c r="B24" s="98"/>
      <c r="C24" s="77" t="s">
        <v>24</v>
      </c>
      <c r="D24" s="98" t="s">
        <v>22</v>
      </c>
      <c r="E24" s="70">
        <v>0.28000000000000003</v>
      </c>
      <c r="F24" s="71">
        <f>E24*F21</f>
        <v>5.6000000000000008E-2</v>
      </c>
      <c r="G24" s="73"/>
      <c r="H24" s="75"/>
      <c r="I24" s="70"/>
      <c r="J24" s="71"/>
      <c r="K24" s="70">
        <v>0</v>
      </c>
      <c r="L24" s="71">
        <f>K24*F24</f>
        <v>0</v>
      </c>
      <c r="M24" s="76">
        <f>L24</f>
        <v>0</v>
      </c>
    </row>
    <row r="25" spans="1:13" x14ac:dyDescent="0.25">
      <c r="A25" s="50"/>
      <c r="B25" s="81" t="s">
        <v>164</v>
      </c>
      <c r="C25" s="79" t="s">
        <v>107</v>
      </c>
      <c r="D25" s="98" t="s">
        <v>25</v>
      </c>
      <c r="E25" s="70">
        <v>2</v>
      </c>
      <c r="F25" s="71">
        <f>E25*F21</f>
        <v>0.4</v>
      </c>
      <c r="G25" s="70">
        <v>0</v>
      </c>
      <c r="H25" s="71">
        <f>G25*F25</f>
        <v>0</v>
      </c>
      <c r="I25" s="73"/>
      <c r="J25" s="75"/>
      <c r="K25" s="73"/>
      <c r="L25" s="75"/>
      <c r="M25" s="76">
        <f t="shared" ref="M25:M28" si="2">H25</f>
        <v>0</v>
      </c>
    </row>
    <row r="26" spans="1:13" x14ac:dyDescent="0.25">
      <c r="A26" s="50"/>
      <c r="B26" s="81" t="s">
        <v>223</v>
      </c>
      <c r="C26" s="79" t="s">
        <v>216</v>
      </c>
      <c r="D26" s="98" t="s">
        <v>27</v>
      </c>
      <c r="E26" s="70">
        <v>0.02</v>
      </c>
      <c r="F26" s="42">
        <f>E26*F21</f>
        <v>4.0000000000000001E-3</v>
      </c>
      <c r="G26" s="70">
        <v>0</v>
      </c>
      <c r="H26" s="71">
        <f>G26*F26</f>
        <v>0</v>
      </c>
      <c r="I26" s="73"/>
      <c r="J26" s="75"/>
      <c r="K26" s="73"/>
      <c r="L26" s="75"/>
      <c r="M26" s="76">
        <f t="shared" si="2"/>
        <v>0</v>
      </c>
    </row>
    <row r="27" spans="1:13" x14ac:dyDescent="0.25">
      <c r="A27" s="50"/>
      <c r="B27" s="81" t="s">
        <v>51</v>
      </c>
      <c r="C27" s="79" t="s">
        <v>217</v>
      </c>
      <c r="D27" s="98" t="s">
        <v>27</v>
      </c>
      <c r="E27" s="70">
        <v>2.2000000000000002</v>
      </c>
      <c r="F27" s="42">
        <f>E27*F21</f>
        <v>0.44000000000000006</v>
      </c>
      <c r="G27" s="70">
        <v>0</v>
      </c>
      <c r="H27" s="71">
        <f>G27*F27</f>
        <v>0</v>
      </c>
      <c r="I27" s="73"/>
      <c r="J27" s="75"/>
      <c r="K27" s="73"/>
      <c r="L27" s="75"/>
      <c r="M27" s="76">
        <f t="shared" si="2"/>
        <v>0</v>
      </c>
    </row>
    <row r="28" spans="1:13" x14ac:dyDescent="0.25">
      <c r="A28" s="82"/>
      <c r="B28" s="101"/>
      <c r="C28" s="22" t="s">
        <v>26</v>
      </c>
      <c r="D28" s="101" t="s">
        <v>16</v>
      </c>
      <c r="E28" s="69">
        <v>17.2</v>
      </c>
      <c r="F28" s="69">
        <f>E28*F21</f>
        <v>3.44</v>
      </c>
      <c r="G28" s="69">
        <v>0</v>
      </c>
      <c r="H28" s="69">
        <f>G28*F28</f>
        <v>0</v>
      </c>
      <c r="I28" s="10"/>
      <c r="J28" s="10"/>
      <c r="K28" s="10"/>
      <c r="L28" s="10"/>
      <c r="M28" s="69">
        <f t="shared" si="2"/>
        <v>0</v>
      </c>
    </row>
    <row r="29" spans="1:13" ht="54" x14ac:dyDescent="0.25">
      <c r="A29" s="50">
        <v>3</v>
      </c>
      <c r="B29" s="97" t="s">
        <v>220</v>
      </c>
      <c r="C29" s="8" t="s">
        <v>219</v>
      </c>
      <c r="D29" s="97" t="s">
        <v>34</v>
      </c>
      <c r="E29" s="16"/>
      <c r="F29" s="83">
        <v>0.22</v>
      </c>
      <c r="G29" s="11"/>
      <c r="H29" s="11"/>
      <c r="I29" s="11"/>
      <c r="J29" s="11"/>
      <c r="K29" s="11"/>
      <c r="L29" s="11"/>
      <c r="M29" s="11"/>
    </row>
    <row r="30" spans="1:13" x14ac:dyDescent="0.25">
      <c r="A30" s="50"/>
      <c r="B30" s="98"/>
      <c r="C30" s="77" t="s">
        <v>14</v>
      </c>
      <c r="D30" s="98" t="s">
        <v>15</v>
      </c>
      <c r="E30" s="70">
        <v>388</v>
      </c>
      <c r="F30" s="71">
        <f>E30*F29</f>
        <v>85.36</v>
      </c>
      <c r="G30" s="73"/>
      <c r="H30" s="75"/>
      <c r="I30" s="70">
        <v>0</v>
      </c>
      <c r="J30" s="71">
        <f>I30*F30</f>
        <v>0</v>
      </c>
      <c r="K30" s="73"/>
      <c r="L30" s="75"/>
      <c r="M30" s="76">
        <f>J30</f>
        <v>0</v>
      </c>
    </row>
    <row r="31" spans="1:13" x14ac:dyDescent="0.25">
      <c r="A31" s="50"/>
      <c r="B31" s="81" t="s">
        <v>163</v>
      </c>
      <c r="C31" s="77" t="s">
        <v>181</v>
      </c>
      <c r="D31" s="98" t="s">
        <v>22</v>
      </c>
      <c r="E31" s="70">
        <v>195</v>
      </c>
      <c r="F31" s="71">
        <f>E31*F29</f>
        <v>42.9</v>
      </c>
      <c r="G31" s="73"/>
      <c r="H31" s="75"/>
      <c r="I31" s="73"/>
      <c r="J31" s="75"/>
      <c r="K31" s="70">
        <v>0</v>
      </c>
      <c r="L31" s="71">
        <f>K31*F31</f>
        <v>0</v>
      </c>
      <c r="M31" s="76">
        <f>L31</f>
        <v>0</v>
      </c>
    </row>
    <row r="32" spans="1:13" x14ac:dyDescent="0.25">
      <c r="A32" s="50"/>
      <c r="B32" s="98"/>
      <c r="C32" s="77" t="s">
        <v>24</v>
      </c>
      <c r="D32" s="98" t="s">
        <v>22</v>
      </c>
      <c r="E32" s="70">
        <v>0.62</v>
      </c>
      <c r="F32" s="71">
        <f>E32*F29</f>
        <v>0.13639999999999999</v>
      </c>
      <c r="G32" s="73"/>
      <c r="H32" s="75"/>
      <c r="I32" s="70"/>
      <c r="J32" s="71"/>
      <c r="K32" s="70">
        <v>0</v>
      </c>
      <c r="L32" s="71">
        <f>K32*F32</f>
        <v>0</v>
      </c>
      <c r="M32" s="76">
        <f>L32</f>
        <v>0</v>
      </c>
    </row>
    <row r="33" spans="1:13" x14ac:dyDescent="0.25">
      <c r="A33" s="50"/>
      <c r="B33" s="81" t="s">
        <v>164</v>
      </c>
      <c r="C33" s="79" t="s">
        <v>107</v>
      </c>
      <c r="D33" s="98" t="s">
        <v>25</v>
      </c>
      <c r="E33" s="70">
        <v>2</v>
      </c>
      <c r="F33" s="71">
        <f>E33*F29</f>
        <v>0.44</v>
      </c>
      <c r="G33" s="70">
        <v>0</v>
      </c>
      <c r="H33" s="71">
        <f>G33*F33</f>
        <v>0</v>
      </c>
      <c r="I33" s="73"/>
      <c r="J33" s="75"/>
      <c r="K33" s="73"/>
      <c r="L33" s="75"/>
      <c r="M33" s="76">
        <f t="shared" ref="M33:M36" si="3">H33</f>
        <v>0</v>
      </c>
    </row>
    <row r="34" spans="1:13" x14ac:dyDescent="0.25">
      <c r="A34" s="50"/>
      <c r="B34" s="81" t="s">
        <v>223</v>
      </c>
      <c r="C34" s="79" t="s">
        <v>216</v>
      </c>
      <c r="D34" s="98" t="s">
        <v>27</v>
      </c>
      <c r="E34" s="70">
        <v>0.02</v>
      </c>
      <c r="F34" s="42">
        <f>E34*F29</f>
        <v>4.4000000000000003E-3</v>
      </c>
      <c r="G34" s="70">
        <v>0</v>
      </c>
      <c r="H34" s="71">
        <f>G34*F34</f>
        <v>0</v>
      </c>
      <c r="I34" s="73"/>
      <c r="J34" s="75"/>
      <c r="K34" s="73"/>
      <c r="L34" s="75"/>
      <c r="M34" s="76">
        <f t="shared" si="3"/>
        <v>0</v>
      </c>
    </row>
    <row r="35" spans="1:13" x14ac:dyDescent="0.25">
      <c r="A35" s="50"/>
      <c r="B35" s="81" t="s">
        <v>51</v>
      </c>
      <c r="C35" s="79" t="s">
        <v>217</v>
      </c>
      <c r="D35" s="98" t="s">
        <v>27</v>
      </c>
      <c r="E35" s="70">
        <v>2.2000000000000002</v>
      </c>
      <c r="F35" s="42">
        <f>E35*F29</f>
        <v>0.48400000000000004</v>
      </c>
      <c r="G35" s="70">
        <v>0</v>
      </c>
      <c r="H35" s="71">
        <f>G35*F35</f>
        <v>0</v>
      </c>
      <c r="I35" s="73"/>
      <c r="J35" s="75"/>
      <c r="K35" s="73"/>
      <c r="L35" s="75"/>
      <c r="M35" s="76">
        <f t="shared" si="3"/>
        <v>0</v>
      </c>
    </row>
    <row r="36" spans="1:13" x14ac:dyDescent="0.25">
      <c r="A36" s="82"/>
      <c r="B36" s="101"/>
      <c r="C36" s="22" t="s">
        <v>26</v>
      </c>
      <c r="D36" s="101" t="s">
        <v>16</v>
      </c>
      <c r="E36" s="69">
        <v>17.2</v>
      </c>
      <c r="F36" s="69">
        <f>E36*F29</f>
        <v>3.7839999999999998</v>
      </c>
      <c r="G36" s="69">
        <v>0</v>
      </c>
      <c r="H36" s="69">
        <f>G36*F36</f>
        <v>0</v>
      </c>
      <c r="I36" s="10"/>
      <c r="J36" s="10"/>
      <c r="K36" s="10"/>
      <c r="L36" s="10"/>
      <c r="M36" s="69">
        <f t="shared" si="3"/>
        <v>0</v>
      </c>
    </row>
    <row r="37" spans="1:13" ht="54" x14ac:dyDescent="0.25">
      <c r="A37" s="50">
        <v>4</v>
      </c>
      <c r="B37" s="97" t="s">
        <v>222</v>
      </c>
      <c r="C37" s="8" t="s">
        <v>221</v>
      </c>
      <c r="D37" s="97" t="s">
        <v>34</v>
      </c>
      <c r="E37" s="16"/>
      <c r="F37" s="83">
        <v>0.46</v>
      </c>
      <c r="G37" s="11"/>
      <c r="H37" s="11"/>
      <c r="I37" s="11"/>
      <c r="J37" s="11"/>
      <c r="K37" s="11"/>
      <c r="L37" s="11"/>
      <c r="M37" s="11"/>
    </row>
    <row r="38" spans="1:13" x14ac:dyDescent="0.25">
      <c r="A38" s="50"/>
      <c r="B38" s="98"/>
      <c r="C38" s="77" t="s">
        <v>14</v>
      </c>
      <c r="D38" s="98" t="s">
        <v>15</v>
      </c>
      <c r="E38" s="70">
        <v>578</v>
      </c>
      <c r="F38" s="71">
        <f>E38*F37</f>
        <v>265.88</v>
      </c>
      <c r="G38" s="73"/>
      <c r="H38" s="75"/>
      <c r="I38" s="70">
        <v>0</v>
      </c>
      <c r="J38" s="71">
        <f>I38*F38</f>
        <v>0</v>
      </c>
      <c r="K38" s="73"/>
      <c r="L38" s="75"/>
      <c r="M38" s="76">
        <f>J38</f>
        <v>0</v>
      </c>
    </row>
    <row r="39" spans="1:13" x14ac:dyDescent="0.25">
      <c r="A39" s="50"/>
      <c r="B39" s="81" t="s">
        <v>163</v>
      </c>
      <c r="C39" s="77" t="s">
        <v>181</v>
      </c>
      <c r="D39" s="98" t="s">
        <v>22</v>
      </c>
      <c r="E39" s="70">
        <v>294</v>
      </c>
      <c r="F39" s="71">
        <f>E39*F37</f>
        <v>135.24</v>
      </c>
      <c r="G39" s="73"/>
      <c r="H39" s="75"/>
      <c r="I39" s="73"/>
      <c r="J39" s="75"/>
      <c r="K39" s="70">
        <v>0</v>
      </c>
      <c r="L39" s="71">
        <f>K39*F39</f>
        <v>0</v>
      </c>
      <c r="M39" s="76">
        <f>L39</f>
        <v>0</v>
      </c>
    </row>
    <row r="40" spans="1:13" x14ac:dyDescent="0.25">
      <c r="A40" s="50"/>
      <c r="B40" s="98"/>
      <c r="C40" s="77" t="s">
        <v>24</v>
      </c>
      <c r="D40" s="98" t="s">
        <v>22</v>
      </c>
      <c r="E40" s="70">
        <v>1.02</v>
      </c>
      <c r="F40" s="71">
        <f>E40*F37</f>
        <v>0.46920000000000001</v>
      </c>
      <c r="G40" s="73"/>
      <c r="H40" s="75"/>
      <c r="I40" s="70"/>
      <c r="J40" s="71"/>
      <c r="K40" s="70">
        <v>0</v>
      </c>
      <c r="L40" s="71">
        <f>K40*F40</f>
        <v>0</v>
      </c>
      <c r="M40" s="76">
        <f>L40</f>
        <v>0</v>
      </c>
    </row>
    <row r="41" spans="1:13" x14ac:dyDescent="0.25">
      <c r="A41" s="50"/>
      <c r="B41" s="81" t="s">
        <v>164</v>
      </c>
      <c r="C41" s="79" t="s">
        <v>107</v>
      </c>
      <c r="D41" s="98" t="s">
        <v>25</v>
      </c>
      <c r="E41" s="70">
        <v>2</v>
      </c>
      <c r="F41" s="71">
        <f>E41*F37</f>
        <v>0.92</v>
      </c>
      <c r="G41" s="70">
        <v>0</v>
      </c>
      <c r="H41" s="71">
        <f>G41*F41</f>
        <v>0</v>
      </c>
      <c r="I41" s="73"/>
      <c r="J41" s="75"/>
      <c r="K41" s="73"/>
      <c r="L41" s="75"/>
      <c r="M41" s="76">
        <f t="shared" ref="M41:M44" si="4">H41</f>
        <v>0</v>
      </c>
    </row>
    <row r="42" spans="1:13" x14ac:dyDescent="0.25">
      <c r="A42" s="50"/>
      <c r="B42" s="81" t="s">
        <v>223</v>
      </c>
      <c r="C42" s="79" t="s">
        <v>216</v>
      </c>
      <c r="D42" s="98" t="s">
        <v>27</v>
      </c>
      <c r="E42" s="70">
        <v>0.02</v>
      </c>
      <c r="F42" s="71">
        <f>E42*F37</f>
        <v>9.1999999999999998E-3</v>
      </c>
      <c r="G42" s="70">
        <v>0</v>
      </c>
      <c r="H42" s="71">
        <f>G42*F42</f>
        <v>0</v>
      </c>
      <c r="I42" s="73"/>
      <c r="J42" s="75"/>
      <c r="K42" s="73"/>
      <c r="L42" s="75"/>
      <c r="M42" s="76">
        <f t="shared" si="4"/>
        <v>0</v>
      </c>
    </row>
    <row r="43" spans="1:13" x14ac:dyDescent="0.25">
      <c r="A43" s="50"/>
      <c r="B43" s="81" t="s">
        <v>51</v>
      </c>
      <c r="C43" s="79" t="s">
        <v>217</v>
      </c>
      <c r="D43" s="98" t="s">
        <v>27</v>
      </c>
      <c r="E43" s="70">
        <v>2.2000000000000002</v>
      </c>
      <c r="F43" s="42">
        <f>E43*F37</f>
        <v>1.0120000000000002</v>
      </c>
      <c r="G43" s="70">
        <v>0</v>
      </c>
      <c r="H43" s="71">
        <f>G43*F43</f>
        <v>0</v>
      </c>
      <c r="I43" s="73"/>
      <c r="J43" s="75"/>
      <c r="K43" s="73"/>
      <c r="L43" s="75"/>
      <c r="M43" s="76">
        <f t="shared" si="4"/>
        <v>0</v>
      </c>
    </row>
    <row r="44" spans="1:13" x14ac:dyDescent="0.25">
      <c r="A44" s="82"/>
      <c r="B44" s="101"/>
      <c r="C44" s="22" t="s">
        <v>26</v>
      </c>
      <c r="D44" s="101" t="s">
        <v>16</v>
      </c>
      <c r="E44" s="69">
        <v>17.2</v>
      </c>
      <c r="F44" s="69">
        <f>E44*F37</f>
        <v>7.9119999999999999</v>
      </c>
      <c r="G44" s="69">
        <v>0</v>
      </c>
      <c r="H44" s="69">
        <f>G44*F44</f>
        <v>0</v>
      </c>
      <c r="I44" s="10"/>
      <c r="J44" s="10"/>
      <c r="K44" s="10"/>
      <c r="L44" s="10"/>
      <c r="M44" s="69">
        <f t="shared" si="4"/>
        <v>0</v>
      </c>
    </row>
    <row r="45" spans="1:13" ht="54" x14ac:dyDescent="0.25">
      <c r="A45" s="49">
        <v>5</v>
      </c>
      <c r="B45" s="97" t="s">
        <v>109</v>
      </c>
      <c r="C45" s="58" t="s">
        <v>113</v>
      </c>
      <c r="D45" s="97" t="s">
        <v>35</v>
      </c>
      <c r="E45" s="16"/>
      <c r="F45" s="84">
        <v>9.3000000000000007</v>
      </c>
      <c r="G45" s="11"/>
      <c r="H45" s="11"/>
      <c r="I45" s="11"/>
      <c r="J45" s="11"/>
      <c r="K45" s="11"/>
      <c r="L45" s="11"/>
      <c r="M45" s="11"/>
    </row>
    <row r="46" spans="1:13" x14ac:dyDescent="0.25">
      <c r="A46" s="50"/>
      <c r="B46" s="98"/>
      <c r="C46" s="77" t="s">
        <v>14</v>
      </c>
      <c r="D46" s="67" t="s">
        <v>15</v>
      </c>
      <c r="E46" s="70">
        <v>13.9</v>
      </c>
      <c r="F46" s="71">
        <f>E46*F45</f>
        <v>129.27000000000001</v>
      </c>
      <c r="G46" s="73"/>
      <c r="H46" s="75"/>
      <c r="I46" s="70">
        <v>0</v>
      </c>
      <c r="J46" s="71">
        <f>I46*F46</f>
        <v>0</v>
      </c>
      <c r="K46" s="73"/>
      <c r="L46" s="75"/>
      <c r="M46" s="76">
        <f>J46</f>
        <v>0</v>
      </c>
    </row>
    <row r="47" spans="1:13" x14ac:dyDescent="0.25">
      <c r="A47" s="50"/>
      <c r="B47" s="81"/>
      <c r="C47" s="77" t="s">
        <v>24</v>
      </c>
      <c r="D47" s="98" t="s">
        <v>16</v>
      </c>
      <c r="E47" s="70">
        <v>6.32</v>
      </c>
      <c r="F47" s="71">
        <f>E47*F45</f>
        <v>58.77600000000001</v>
      </c>
      <c r="G47" s="73"/>
      <c r="H47" s="75"/>
      <c r="I47" s="70"/>
      <c r="J47" s="71"/>
      <c r="K47" s="70">
        <v>0</v>
      </c>
      <c r="L47" s="71">
        <f>K47*F47</f>
        <v>0</v>
      </c>
      <c r="M47" s="76">
        <f>L47</f>
        <v>0</v>
      </c>
    </row>
    <row r="48" spans="1:13" ht="27" x14ac:dyDescent="0.25">
      <c r="A48" s="50"/>
      <c r="B48" s="81" t="s">
        <v>165</v>
      </c>
      <c r="C48" s="81" t="s">
        <v>110</v>
      </c>
      <c r="D48" s="67" t="s">
        <v>25</v>
      </c>
      <c r="E48" s="70"/>
      <c r="F48" s="71">
        <v>93</v>
      </c>
      <c r="G48" s="70">
        <v>0</v>
      </c>
      <c r="H48" s="71">
        <f>G48*F48</f>
        <v>0</v>
      </c>
      <c r="I48" s="73"/>
      <c r="J48" s="75"/>
      <c r="K48" s="70"/>
      <c r="L48" s="71"/>
      <c r="M48" s="76">
        <f>L48+J48+H48</f>
        <v>0</v>
      </c>
    </row>
    <row r="49" spans="1:13" x14ac:dyDescent="0.25">
      <c r="A49" s="82"/>
      <c r="B49" s="29"/>
      <c r="C49" s="22" t="s">
        <v>111</v>
      </c>
      <c r="D49" s="101" t="s">
        <v>16</v>
      </c>
      <c r="E49" s="69">
        <v>2.65</v>
      </c>
      <c r="F49" s="69">
        <f>E49*F45</f>
        <v>24.645</v>
      </c>
      <c r="G49" s="69">
        <v>0</v>
      </c>
      <c r="H49" s="69">
        <f>G49*F49</f>
        <v>0</v>
      </c>
      <c r="I49" s="10"/>
      <c r="J49" s="10"/>
      <c r="K49" s="10"/>
      <c r="L49" s="10"/>
      <c r="M49" s="69">
        <f t="shared" ref="M49" si="5">H49</f>
        <v>0</v>
      </c>
    </row>
    <row r="50" spans="1:13" ht="42" customHeight="1" x14ac:dyDescent="0.25">
      <c r="A50" s="50">
        <v>6</v>
      </c>
      <c r="B50" s="98" t="s">
        <v>112</v>
      </c>
      <c r="C50" s="79" t="s">
        <v>114</v>
      </c>
      <c r="D50" s="98" t="s">
        <v>35</v>
      </c>
      <c r="E50" s="80"/>
      <c r="F50" s="42">
        <v>1</v>
      </c>
      <c r="G50" s="75"/>
      <c r="H50" s="75"/>
      <c r="I50" s="75"/>
      <c r="J50" s="75"/>
      <c r="K50" s="75"/>
      <c r="L50" s="75"/>
      <c r="M50" s="75"/>
    </row>
    <row r="51" spans="1:13" ht="15" customHeight="1" x14ac:dyDescent="0.25">
      <c r="A51" s="50"/>
      <c r="B51" s="98"/>
      <c r="C51" s="77" t="s">
        <v>14</v>
      </c>
      <c r="D51" s="98" t="s">
        <v>15</v>
      </c>
      <c r="E51" s="70">
        <v>13.9</v>
      </c>
      <c r="F51" s="71">
        <f>E51*F50</f>
        <v>13.9</v>
      </c>
      <c r="G51" s="73"/>
      <c r="H51" s="75"/>
      <c r="I51" s="70">
        <v>0</v>
      </c>
      <c r="J51" s="71">
        <f>I51*F51</f>
        <v>0</v>
      </c>
      <c r="K51" s="73"/>
      <c r="L51" s="75"/>
      <c r="M51" s="76">
        <f>J51</f>
        <v>0</v>
      </c>
    </row>
    <row r="52" spans="1:13" ht="15" customHeight="1" x14ac:dyDescent="0.25">
      <c r="A52" s="50"/>
      <c r="B52" s="81"/>
      <c r="C52" s="77" t="s">
        <v>24</v>
      </c>
      <c r="D52" s="98" t="s">
        <v>16</v>
      </c>
      <c r="E52" s="70">
        <v>6.32</v>
      </c>
      <c r="F52" s="71">
        <f>E52*F50</f>
        <v>6.32</v>
      </c>
      <c r="G52" s="73"/>
      <c r="H52" s="75"/>
      <c r="I52" s="70"/>
      <c r="J52" s="71"/>
      <c r="K52" s="70">
        <v>0</v>
      </c>
      <c r="L52" s="71">
        <f>K52*F52</f>
        <v>0</v>
      </c>
      <c r="M52" s="76">
        <f>L52</f>
        <v>0</v>
      </c>
    </row>
    <row r="53" spans="1:13" ht="29.25" customHeight="1" x14ac:dyDescent="0.25">
      <c r="A53" s="50"/>
      <c r="B53" s="81" t="s">
        <v>165</v>
      </c>
      <c r="C53" s="81" t="s">
        <v>110</v>
      </c>
      <c r="D53" s="67" t="s">
        <v>25</v>
      </c>
      <c r="E53" s="70"/>
      <c r="F53" s="71">
        <v>10</v>
      </c>
      <c r="G53" s="70">
        <v>0</v>
      </c>
      <c r="H53" s="71">
        <f>G53*F53</f>
        <v>0</v>
      </c>
      <c r="I53" s="73"/>
      <c r="J53" s="75"/>
      <c r="K53" s="70"/>
      <c r="L53" s="71"/>
      <c r="M53" s="76">
        <f>L53+J53+H53</f>
        <v>0</v>
      </c>
    </row>
    <row r="54" spans="1:13" ht="15" customHeight="1" x14ac:dyDescent="0.25">
      <c r="A54" s="82"/>
      <c r="B54" s="68"/>
      <c r="C54" s="22" t="s">
        <v>111</v>
      </c>
      <c r="D54" s="101" t="s">
        <v>16</v>
      </c>
      <c r="E54" s="69">
        <v>2.65</v>
      </c>
      <c r="F54" s="69">
        <f>E54*F50</f>
        <v>2.65</v>
      </c>
      <c r="G54" s="69">
        <v>0</v>
      </c>
      <c r="H54" s="69">
        <f>G54*F54</f>
        <v>0</v>
      </c>
      <c r="I54" s="10"/>
      <c r="J54" s="10"/>
      <c r="K54" s="10"/>
      <c r="L54" s="10"/>
      <c r="M54" s="69">
        <f t="shared" ref="M54" si="6">H54</f>
        <v>0</v>
      </c>
    </row>
    <row r="55" spans="1:13" ht="41.25" customHeight="1" x14ac:dyDescent="0.25">
      <c r="A55" s="50">
        <v>7</v>
      </c>
      <c r="B55" s="98" t="s">
        <v>115</v>
      </c>
      <c r="C55" s="79" t="s">
        <v>42</v>
      </c>
      <c r="D55" s="98" t="s">
        <v>35</v>
      </c>
      <c r="E55" s="80"/>
      <c r="F55" s="42">
        <v>0.4</v>
      </c>
      <c r="G55" s="75"/>
      <c r="H55" s="75"/>
      <c r="I55" s="75"/>
      <c r="J55" s="75"/>
      <c r="K55" s="75"/>
      <c r="L55" s="75"/>
      <c r="M55" s="75"/>
    </row>
    <row r="56" spans="1:13" ht="15" customHeight="1" x14ac:dyDescent="0.25">
      <c r="A56" s="50"/>
      <c r="B56" s="98"/>
      <c r="C56" s="77" t="s">
        <v>14</v>
      </c>
      <c r="D56" s="98" t="s">
        <v>15</v>
      </c>
      <c r="E56" s="70">
        <v>14.6</v>
      </c>
      <c r="F56" s="71">
        <f>E56*F55</f>
        <v>5.84</v>
      </c>
      <c r="G56" s="73"/>
      <c r="H56" s="75"/>
      <c r="I56" s="70">
        <v>0</v>
      </c>
      <c r="J56" s="71">
        <f>I56*F56</f>
        <v>0</v>
      </c>
      <c r="K56" s="73"/>
      <c r="L56" s="75"/>
      <c r="M56" s="76">
        <f>J56</f>
        <v>0</v>
      </c>
    </row>
    <row r="57" spans="1:13" ht="15" customHeight="1" x14ac:dyDescent="0.25">
      <c r="A57" s="50"/>
      <c r="B57" s="81"/>
      <c r="C57" s="77" t="s">
        <v>24</v>
      </c>
      <c r="D57" s="98" t="s">
        <v>16</v>
      </c>
      <c r="E57" s="70">
        <v>6.32</v>
      </c>
      <c r="F57" s="71">
        <f>E57*F55</f>
        <v>2.5280000000000005</v>
      </c>
      <c r="G57" s="73"/>
      <c r="H57" s="75"/>
      <c r="I57" s="70"/>
      <c r="J57" s="71"/>
      <c r="K57" s="70">
        <v>0</v>
      </c>
      <c r="L57" s="71">
        <f>K57*F57</f>
        <v>0</v>
      </c>
      <c r="M57" s="76">
        <f>L57</f>
        <v>0</v>
      </c>
    </row>
    <row r="58" spans="1:13" ht="15" customHeight="1" x14ac:dyDescent="0.25">
      <c r="A58" s="50"/>
      <c r="B58" s="66" t="s">
        <v>182</v>
      </c>
      <c r="C58" s="28" t="s">
        <v>104</v>
      </c>
      <c r="D58" s="98" t="s">
        <v>25</v>
      </c>
      <c r="E58" s="70">
        <v>10</v>
      </c>
      <c r="F58" s="71">
        <f>E58*F55</f>
        <v>4</v>
      </c>
      <c r="G58" s="70">
        <v>0</v>
      </c>
      <c r="H58" s="71">
        <f>G58*F58</f>
        <v>0</v>
      </c>
      <c r="I58" s="73"/>
      <c r="J58" s="75"/>
      <c r="K58" s="73"/>
      <c r="L58" s="75"/>
      <c r="M58" s="76">
        <f t="shared" ref="M58:M60" si="7">H58</f>
        <v>0</v>
      </c>
    </row>
    <row r="59" spans="1:13" ht="15" customHeight="1" x14ac:dyDescent="0.25">
      <c r="A59" s="50"/>
      <c r="B59" s="79" t="s">
        <v>183</v>
      </c>
      <c r="C59" s="41" t="s">
        <v>159</v>
      </c>
      <c r="D59" s="98" t="s">
        <v>41</v>
      </c>
      <c r="E59" s="70"/>
      <c r="F59" s="42">
        <v>0.02</v>
      </c>
      <c r="G59" s="70">
        <v>0</v>
      </c>
      <c r="H59" s="71">
        <f>G59*F59</f>
        <v>0</v>
      </c>
      <c r="I59" s="73"/>
      <c r="J59" s="75"/>
      <c r="K59" s="73"/>
      <c r="L59" s="75"/>
      <c r="M59" s="76">
        <f t="shared" si="7"/>
        <v>0</v>
      </c>
    </row>
    <row r="60" spans="1:13" ht="15" customHeight="1" x14ac:dyDescent="0.25">
      <c r="A60" s="82"/>
      <c r="B60" s="68"/>
      <c r="C60" s="22" t="s">
        <v>111</v>
      </c>
      <c r="D60" s="101" t="s">
        <v>16</v>
      </c>
      <c r="E60" s="69">
        <v>3.58</v>
      </c>
      <c r="F60" s="69">
        <f>E60*F55</f>
        <v>1.4320000000000002</v>
      </c>
      <c r="G60" s="69">
        <v>0</v>
      </c>
      <c r="H60" s="69">
        <f>G60*F60</f>
        <v>0</v>
      </c>
      <c r="I60" s="10"/>
      <c r="J60" s="10"/>
      <c r="K60" s="10"/>
      <c r="L60" s="10"/>
      <c r="M60" s="69">
        <f t="shared" si="7"/>
        <v>0</v>
      </c>
    </row>
    <row r="61" spans="1:13" ht="40.5" x14ac:dyDescent="0.25">
      <c r="A61" s="50">
        <v>8</v>
      </c>
      <c r="B61" s="98" t="s">
        <v>31</v>
      </c>
      <c r="C61" s="79" t="s">
        <v>43</v>
      </c>
      <c r="D61" s="98" t="s">
        <v>44</v>
      </c>
      <c r="E61" s="80"/>
      <c r="F61" s="36">
        <v>0.16800000000000001</v>
      </c>
      <c r="G61" s="75"/>
      <c r="H61" s="75"/>
      <c r="I61" s="75"/>
      <c r="J61" s="75"/>
      <c r="K61" s="75"/>
      <c r="L61" s="75"/>
      <c r="M61" s="75"/>
    </row>
    <row r="62" spans="1:13" x14ac:dyDescent="0.25">
      <c r="A62" s="50"/>
      <c r="B62" s="98"/>
      <c r="C62" s="77" t="s">
        <v>14</v>
      </c>
      <c r="D62" s="98" t="s">
        <v>15</v>
      </c>
      <c r="E62" s="70">
        <v>92.7</v>
      </c>
      <c r="F62" s="71">
        <f>E62*F61</f>
        <v>15.573600000000001</v>
      </c>
      <c r="G62" s="73"/>
      <c r="H62" s="75"/>
      <c r="I62" s="70">
        <v>0</v>
      </c>
      <c r="J62" s="71">
        <f>I62*F62</f>
        <v>0</v>
      </c>
      <c r="K62" s="73"/>
      <c r="L62" s="75"/>
      <c r="M62" s="76">
        <f>J62</f>
        <v>0</v>
      </c>
    </row>
    <row r="63" spans="1:13" ht="15.75" x14ac:dyDescent="0.25">
      <c r="A63" s="82"/>
      <c r="B63" s="29" t="s">
        <v>184</v>
      </c>
      <c r="C63" s="22" t="s">
        <v>45</v>
      </c>
      <c r="D63" s="101" t="s">
        <v>46</v>
      </c>
      <c r="E63" s="72">
        <v>10.1</v>
      </c>
      <c r="F63" s="69">
        <f>E63*F61</f>
        <v>1.6968000000000001</v>
      </c>
      <c r="G63" s="72">
        <v>0</v>
      </c>
      <c r="H63" s="69">
        <f>G63*F63</f>
        <v>0</v>
      </c>
      <c r="I63" s="12"/>
      <c r="J63" s="10"/>
      <c r="K63" s="12"/>
      <c r="L63" s="10"/>
      <c r="M63" s="74">
        <f t="shared" ref="M63" si="8">H63</f>
        <v>0</v>
      </c>
    </row>
    <row r="64" spans="1:13" ht="27" x14ac:dyDescent="0.25">
      <c r="A64" s="50">
        <v>9</v>
      </c>
      <c r="B64" s="97" t="s">
        <v>29</v>
      </c>
      <c r="C64" s="8" t="s">
        <v>28</v>
      </c>
      <c r="D64" s="97" t="s">
        <v>30</v>
      </c>
      <c r="E64" s="16"/>
      <c r="F64" s="84">
        <v>2</v>
      </c>
      <c r="G64" s="11"/>
      <c r="H64" s="11"/>
      <c r="I64" s="11"/>
      <c r="J64" s="11"/>
      <c r="K64" s="11"/>
      <c r="L64" s="11"/>
      <c r="M64" s="11"/>
    </row>
    <row r="65" spans="1:13" x14ac:dyDescent="0.25">
      <c r="A65" s="50"/>
      <c r="B65" s="98"/>
      <c r="C65" s="77" t="s">
        <v>14</v>
      </c>
      <c r="D65" s="98" t="s">
        <v>15</v>
      </c>
      <c r="E65" s="70">
        <v>31.4</v>
      </c>
      <c r="F65" s="71">
        <f>E65*F64</f>
        <v>62.8</v>
      </c>
      <c r="G65" s="73"/>
      <c r="H65" s="75"/>
      <c r="I65" s="70">
        <v>0</v>
      </c>
      <c r="J65" s="71">
        <f>I65*F65</f>
        <v>0</v>
      </c>
      <c r="K65" s="73"/>
      <c r="L65" s="75"/>
      <c r="M65" s="76">
        <f>J65</f>
        <v>0</v>
      </c>
    </row>
    <row r="66" spans="1:13" x14ac:dyDescent="0.25">
      <c r="A66" s="50"/>
      <c r="B66" s="81" t="s">
        <v>163</v>
      </c>
      <c r="C66" s="77" t="s">
        <v>38</v>
      </c>
      <c r="D66" s="98" t="s">
        <v>22</v>
      </c>
      <c r="E66" s="70">
        <v>1.7</v>
      </c>
      <c r="F66" s="71">
        <f>E66*F64</f>
        <v>3.4</v>
      </c>
      <c r="G66" s="73"/>
      <c r="H66" s="75"/>
      <c r="I66" s="73"/>
      <c r="J66" s="75"/>
      <c r="K66" s="70">
        <v>0</v>
      </c>
      <c r="L66" s="71">
        <f>K66*F66</f>
        <v>0</v>
      </c>
      <c r="M66" s="76">
        <f>L66</f>
        <v>0</v>
      </c>
    </row>
    <row r="67" spans="1:13" x14ac:dyDescent="0.25">
      <c r="A67" s="82"/>
      <c r="B67" s="29" t="s">
        <v>166</v>
      </c>
      <c r="C67" s="27" t="s">
        <v>32</v>
      </c>
      <c r="D67" s="101" t="s">
        <v>22</v>
      </c>
      <c r="E67" s="72">
        <v>24</v>
      </c>
      <c r="F67" s="69">
        <f>E67*F64</f>
        <v>48</v>
      </c>
      <c r="G67" s="12"/>
      <c r="H67" s="10"/>
      <c r="I67" s="12"/>
      <c r="J67" s="10"/>
      <c r="K67" s="72">
        <v>0</v>
      </c>
      <c r="L67" s="69">
        <f>K67*F67</f>
        <v>0</v>
      </c>
      <c r="M67" s="74">
        <f>L67</f>
        <v>0</v>
      </c>
    </row>
    <row r="68" spans="1:13" x14ac:dyDescent="0.25">
      <c r="A68" s="50"/>
      <c r="B68" s="98"/>
      <c r="C68" s="18" t="s">
        <v>8</v>
      </c>
      <c r="D68" s="101"/>
      <c r="E68" s="82"/>
      <c r="F68" s="82"/>
      <c r="G68" s="82"/>
      <c r="H68" s="69">
        <f>SUM(H13:H67)</f>
        <v>0</v>
      </c>
      <c r="I68" s="10"/>
      <c r="J68" s="69">
        <f>SUM(J13:J67)</f>
        <v>0</v>
      </c>
      <c r="K68" s="10"/>
      <c r="L68" s="69">
        <f>SUM(L13:L67)</f>
        <v>0</v>
      </c>
      <c r="M68" s="69">
        <f>SUM(M13:M67)</f>
        <v>0</v>
      </c>
    </row>
    <row r="69" spans="1:13" x14ac:dyDescent="0.25">
      <c r="A69" s="50"/>
      <c r="B69" s="98"/>
      <c r="C69" s="19" t="s">
        <v>47</v>
      </c>
      <c r="D69" s="30"/>
      <c r="E69" s="13"/>
      <c r="F69" s="13"/>
      <c r="G69" s="13"/>
      <c r="H69" s="14">
        <f>H68*14.5%</f>
        <v>0</v>
      </c>
      <c r="I69" s="34"/>
      <c r="J69" s="14">
        <f>J68*14.5%</f>
        <v>0</v>
      </c>
      <c r="K69" s="34"/>
      <c r="L69" s="14">
        <f>L68*14.5%</f>
        <v>0</v>
      </c>
      <c r="M69" s="14">
        <f>M68*14.5%</f>
        <v>0</v>
      </c>
    </row>
    <row r="70" spans="1:13" x14ac:dyDescent="0.25">
      <c r="A70" s="50"/>
      <c r="B70" s="98"/>
      <c r="C70" s="20" t="s">
        <v>8</v>
      </c>
      <c r="D70" s="30"/>
      <c r="E70" s="13"/>
      <c r="F70" s="13"/>
      <c r="G70" s="13"/>
      <c r="H70" s="14">
        <f>H69+H68</f>
        <v>0</v>
      </c>
      <c r="I70" s="34"/>
      <c r="J70" s="14">
        <f>J69+J68</f>
        <v>0</v>
      </c>
      <c r="K70" s="34"/>
      <c r="L70" s="14">
        <f>L69+L68</f>
        <v>0</v>
      </c>
      <c r="M70" s="14">
        <f>M69+M68</f>
        <v>0</v>
      </c>
    </row>
    <row r="71" spans="1:13" x14ac:dyDescent="0.25">
      <c r="A71" s="50"/>
      <c r="B71" s="98"/>
      <c r="C71" s="19" t="s">
        <v>20</v>
      </c>
      <c r="D71" s="30"/>
      <c r="E71" s="13"/>
      <c r="F71" s="13"/>
      <c r="G71" s="13"/>
      <c r="H71" s="14">
        <f>H70*8%</f>
        <v>0</v>
      </c>
      <c r="I71" s="34"/>
      <c r="J71" s="14">
        <f>J70*8%</f>
        <v>0</v>
      </c>
      <c r="K71" s="34"/>
      <c r="L71" s="14">
        <f>L70*8%</f>
        <v>0</v>
      </c>
      <c r="M71" s="14">
        <f>M70*8%</f>
        <v>0</v>
      </c>
    </row>
    <row r="72" spans="1:13" x14ac:dyDescent="0.25">
      <c r="A72" s="82"/>
      <c r="B72" s="101"/>
      <c r="C72" s="20" t="s">
        <v>130</v>
      </c>
      <c r="D72" s="30"/>
      <c r="E72" s="13"/>
      <c r="F72" s="13"/>
      <c r="G72" s="13"/>
      <c r="H72" s="14">
        <f>H71+H70</f>
        <v>0</v>
      </c>
      <c r="I72" s="34"/>
      <c r="J72" s="14">
        <f>J71+J70</f>
        <v>0</v>
      </c>
      <c r="K72" s="34"/>
      <c r="L72" s="14">
        <f>L71+L70</f>
        <v>0</v>
      </c>
      <c r="M72" s="14">
        <f>M71+M70</f>
        <v>0</v>
      </c>
    </row>
    <row r="73" spans="1:13" ht="15.75" x14ac:dyDescent="0.25">
      <c r="A73" s="13"/>
      <c r="B73" s="30"/>
      <c r="C73" s="39" t="s">
        <v>127</v>
      </c>
      <c r="D73" s="30"/>
      <c r="E73" s="31"/>
      <c r="F73" s="14"/>
      <c r="G73" s="32"/>
      <c r="H73" s="14"/>
      <c r="I73" s="33"/>
      <c r="J73" s="34"/>
      <c r="K73" s="33"/>
      <c r="L73" s="34"/>
      <c r="M73" s="35"/>
    </row>
    <row r="74" spans="1:13" ht="67.5" x14ac:dyDescent="0.25">
      <c r="A74" s="49">
        <v>10</v>
      </c>
      <c r="B74" s="97" t="s">
        <v>33</v>
      </c>
      <c r="C74" s="21" t="s">
        <v>202</v>
      </c>
      <c r="D74" s="97" t="s">
        <v>21</v>
      </c>
      <c r="E74" s="15"/>
      <c r="F74" s="83">
        <v>6.2E-2</v>
      </c>
      <c r="G74" s="26"/>
      <c r="H74" s="11"/>
      <c r="I74" s="24"/>
      <c r="J74" s="23"/>
      <c r="K74" s="15"/>
      <c r="L74" s="23"/>
      <c r="M74" s="25"/>
    </row>
    <row r="75" spans="1:13" x14ac:dyDescent="0.25">
      <c r="A75" s="82"/>
      <c r="B75" s="101"/>
      <c r="C75" s="78" t="s">
        <v>14</v>
      </c>
      <c r="D75" s="101" t="s">
        <v>15</v>
      </c>
      <c r="E75" s="72">
        <v>206</v>
      </c>
      <c r="F75" s="69">
        <f>E75*F74</f>
        <v>12.772</v>
      </c>
      <c r="G75" s="17"/>
      <c r="H75" s="10"/>
      <c r="I75" s="72">
        <v>0</v>
      </c>
      <c r="J75" s="69">
        <f>I75*F75</f>
        <v>0</v>
      </c>
      <c r="K75" s="12"/>
      <c r="L75" s="10"/>
      <c r="M75" s="74">
        <f>J75</f>
        <v>0</v>
      </c>
    </row>
    <row r="76" spans="1:13" ht="15.75" x14ac:dyDescent="0.25">
      <c r="A76" s="50">
        <v>11</v>
      </c>
      <c r="B76" s="97" t="s">
        <v>79</v>
      </c>
      <c r="C76" s="21" t="s">
        <v>80</v>
      </c>
      <c r="D76" s="97" t="s">
        <v>21</v>
      </c>
      <c r="E76" s="15"/>
      <c r="F76" s="83">
        <v>0.06</v>
      </c>
      <c r="G76" s="26"/>
      <c r="H76" s="11"/>
      <c r="I76" s="24"/>
      <c r="J76" s="23"/>
      <c r="K76" s="15"/>
      <c r="L76" s="23"/>
      <c r="M76" s="25"/>
    </row>
    <row r="77" spans="1:13" x14ac:dyDescent="0.25">
      <c r="A77" s="82"/>
      <c r="B77" s="101"/>
      <c r="C77" s="78" t="s">
        <v>14</v>
      </c>
      <c r="D77" s="101" t="s">
        <v>15</v>
      </c>
      <c r="E77" s="72">
        <v>121</v>
      </c>
      <c r="F77" s="69">
        <f>E77*F76</f>
        <v>7.26</v>
      </c>
      <c r="G77" s="17"/>
      <c r="H77" s="10"/>
      <c r="I77" s="72">
        <v>0</v>
      </c>
      <c r="J77" s="69">
        <f>I77*F77</f>
        <v>0</v>
      </c>
      <c r="K77" s="12"/>
      <c r="L77" s="10"/>
      <c r="M77" s="74">
        <f>J77</f>
        <v>0</v>
      </c>
    </row>
    <row r="78" spans="1:13" ht="47.25" customHeight="1" x14ac:dyDescent="0.25">
      <c r="A78" s="50">
        <v>12</v>
      </c>
      <c r="B78" s="45" t="s">
        <v>48</v>
      </c>
      <c r="C78" s="46" t="s">
        <v>151</v>
      </c>
      <c r="D78" s="98" t="s">
        <v>17</v>
      </c>
      <c r="E78" s="73"/>
      <c r="F78" s="42">
        <v>0.2</v>
      </c>
      <c r="G78" s="44"/>
      <c r="H78" s="75"/>
      <c r="I78" s="70"/>
      <c r="J78" s="71"/>
      <c r="K78" s="73"/>
      <c r="L78" s="71"/>
      <c r="M78" s="76"/>
    </row>
    <row r="79" spans="1:13" x14ac:dyDescent="0.25">
      <c r="A79" s="82"/>
      <c r="B79" s="101"/>
      <c r="C79" s="78" t="s">
        <v>14</v>
      </c>
      <c r="D79" s="101" t="s">
        <v>15</v>
      </c>
      <c r="E79" s="72">
        <v>3.43</v>
      </c>
      <c r="F79" s="69">
        <f>E79*F78</f>
        <v>0.68600000000000005</v>
      </c>
      <c r="G79" s="17"/>
      <c r="H79" s="10"/>
      <c r="I79" s="72">
        <v>0</v>
      </c>
      <c r="J79" s="69">
        <f>I79*F79</f>
        <v>0</v>
      </c>
      <c r="K79" s="12"/>
      <c r="L79" s="10"/>
      <c r="M79" s="74">
        <f>J79</f>
        <v>0</v>
      </c>
    </row>
    <row r="80" spans="1:13" ht="35.25" customHeight="1" x14ac:dyDescent="0.25">
      <c r="A80" s="50">
        <v>13</v>
      </c>
      <c r="B80" s="98" t="s">
        <v>49</v>
      </c>
      <c r="C80" s="79" t="s">
        <v>203</v>
      </c>
      <c r="D80" s="98" t="s">
        <v>17</v>
      </c>
      <c r="E80" s="80"/>
      <c r="F80" s="36">
        <v>0.1</v>
      </c>
      <c r="G80" s="75"/>
      <c r="H80" s="75"/>
      <c r="I80" s="75"/>
      <c r="J80" s="75"/>
      <c r="K80" s="75"/>
      <c r="L80" s="75"/>
      <c r="M80" s="75"/>
    </row>
    <row r="81" spans="1:13" x14ac:dyDescent="0.25">
      <c r="A81" s="50"/>
      <c r="B81" s="98"/>
      <c r="C81" s="77" t="s">
        <v>14</v>
      </c>
      <c r="D81" s="98" t="s">
        <v>15</v>
      </c>
      <c r="E81" s="70">
        <v>0.89</v>
      </c>
      <c r="F81" s="71">
        <f>E81*F80</f>
        <v>8.900000000000001E-2</v>
      </c>
      <c r="G81" s="73"/>
      <c r="H81" s="75"/>
      <c r="I81" s="70">
        <v>0</v>
      </c>
      <c r="J81" s="71">
        <f>I81*F81</f>
        <v>0</v>
      </c>
      <c r="K81" s="73"/>
      <c r="L81" s="75"/>
      <c r="M81" s="76">
        <f>J81</f>
        <v>0</v>
      </c>
    </row>
    <row r="82" spans="1:13" x14ac:dyDescent="0.25">
      <c r="A82" s="50"/>
      <c r="B82" s="98"/>
      <c r="C82" s="77" t="s">
        <v>24</v>
      </c>
      <c r="D82" s="98" t="s">
        <v>16</v>
      </c>
      <c r="E82" s="70">
        <v>0.37</v>
      </c>
      <c r="F82" s="71">
        <f>E82*F80</f>
        <v>3.6999999999999998E-2</v>
      </c>
      <c r="G82" s="70"/>
      <c r="H82" s="75"/>
      <c r="I82" s="70"/>
      <c r="J82" s="71"/>
      <c r="K82" s="70">
        <v>0</v>
      </c>
      <c r="L82" s="71">
        <f>K82*F82</f>
        <v>0</v>
      </c>
      <c r="M82" s="76">
        <f>L82</f>
        <v>0</v>
      </c>
    </row>
    <row r="83" spans="1:13" ht="15.75" x14ac:dyDescent="0.25">
      <c r="A83" s="50"/>
      <c r="B83" s="81" t="s">
        <v>184</v>
      </c>
      <c r="C83" s="77" t="s">
        <v>45</v>
      </c>
      <c r="D83" s="98" t="s">
        <v>17</v>
      </c>
      <c r="E83" s="70">
        <v>1.1499999999999999</v>
      </c>
      <c r="F83" s="71">
        <f>E83*F80</f>
        <v>0.11499999999999999</v>
      </c>
      <c r="G83" s="70">
        <v>0</v>
      </c>
      <c r="H83" s="71">
        <f>G83*F83</f>
        <v>0</v>
      </c>
      <c r="I83" s="70"/>
      <c r="J83" s="71"/>
      <c r="K83" s="70"/>
      <c r="L83" s="71"/>
      <c r="M83" s="76">
        <f>H83</f>
        <v>0</v>
      </c>
    </row>
    <row r="84" spans="1:13" x14ac:dyDescent="0.25">
      <c r="A84" s="82"/>
      <c r="B84" s="101"/>
      <c r="C84" s="78" t="s">
        <v>26</v>
      </c>
      <c r="D84" s="101" t="s">
        <v>16</v>
      </c>
      <c r="E84" s="72">
        <v>0.02</v>
      </c>
      <c r="F84" s="85">
        <f>E84*F80</f>
        <v>2E-3</v>
      </c>
      <c r="G84" s="72">
        <v>0</v>
      </c>
      <c r="H84" s="69">
        <f>G84*F84</f>
        <v>0</v>
      </c>
      <c r="I84" s="72"/>
      <c r="J84" s="69"/>
      <c r="K84" s="72"/>
      <c r="L84" s="69"/>
      <c r="M84" s="74">
        <f>H84</f>
        <v>0</v>
      </c>
    </row>
    <row r="85" spans="1:13" ht="36" customHeight="1" x14ac:dyDescent="0.25">
      <c r="A85" s="50">
        <v>14</v>
      </c>
      <c r="B85" s="100" t="s">
        <v>36</v>
      </c>
      <c r="C85" s="79" t="s">
        <v>204</v>
      </c>
      <c r="D85" s="98" t="s">
        <v>21</v>
      </c>
      <c r="E85" s="80"/>
      <c r="F85" s="36">
        <v>2E-3</v>
      </c>
      <c r="G85" s="75"/>
      <c r="H85" s="75"/>
      <c r="I85" s="75"/>
      <c r="J85" s="75"/>
      <c r="K85" s="75"/>
      <c r="L85" s="75"/>
      <c r="M85" s="75"/>
    </row>
    <row r="86" spans="1:13" x14ac:dyDescent="0.25">
      <c r="A86" s="50"/>
      <c r="B86" s="100"/>
      <c r="C86" s="77" t="s">
        <v>14</v>
      </c>
      <c r="D86" s="98" t="s">
        <v>15</v>
      </c>
      <c r="E86" s="70">
        <v>99</v>
      </c>
      <c r="F86" s="71">
        <f>E86*F85</f>
        <v>0.19800000000000001</v>
      </c>
      <c r="G86" s="73"/>
      <c r="H86" s="75"/>
      <c r="I86" s="70">
        <v>0</v>
      </c>
      <c r="J86" s="71">
        <f>I86*F86</f>
        <v>0</v>
      </c>
      <c r="K86" s="73"/>
      <c r="L86" s="75"/>
      <c r="M86" s="76">
        <f>J86</f>
        <v>0</v>
      </c>
    </row>
    <row r="87" spans="1:13" x14ac:dyDescent="0.25">
      <c r="A87" s="50"/>
      <c r="B87" s="100"/>
      <c r="C87" s="9" t="s">
        <v>23</v>
      </c>
      <c r="D87" s="98" t="s">
        <v>16</v>
      </c>
      <c r="E87" s="70">
        <v>34</v>
      </c>
      <c r="F87" s="71">
        <f>E87*F85</f>
        <v>6.8000000000000005E-2</v>
      </c>
      <c r="G87" s="73"/>
      <c r="H87" s="75"/>
      <c r="I87" s="73"/>
      <c r="J87" s="75"/>
      <c r="K87" s="70">
        <v>0</v>
      </c>
      <c r="L87" s="71">
        <f>K87*F87</f>
        <v>0</v>
      </c>
      <c r="M87" s="76">
        <f>L87</f>
        <v>0</v>
      </c>
    </row>
    <row r="88" spans="1:13" ht="15.75" x14ac:dyDescent="0.25">
      <c r="A88" s="50"/>
      <c r="B88" s="81" t="s">
        <v>170</v>
      </c>
      <c r="C88" s="9" t="s">
        <v>50</v>
      </c>
      <c r="D88" s="98" t="s">
        <v>17</v>
      </c>
      <c r="E88" s="70">
        <v>102</v>
      </c>
      <c r="F88" s="71">
        <f>E88*F85</f>
        <v>0.20400000000000001</v>
      </c>
      <c r="G88" s="70">
        <v>0</v>
      </c>
      <c r="H88" s="71">
        <f>G88*F88</f>
        <v>0</v>
      </c>
      <c r="I88" s="73"/>
      <c r="J88" s="75"/>
      <c r="K88" s="70"/>
      <c r="L88" s="71"/>
      <c r="M88" s="76">
        <f>L88+J88+H88</f>
        <v>0</v>
      </c>
    </row>
    <row r="89" spans="1:13" ht="15.75" x14ac:dyDescent="0.25">
      <c r="A89" s="50"/>
      <c r="B89" s="81" t="s">
        <v>185</v>
      </c>
      <c r="C89" s="9" t="s">
        <v>40</v>
      </c>
      <c r="D89" s="98" t="s">
        <v>41</v>
      </c>
      <c r="E89" s="70">
        <v>7.54</v>
      </c>
      <c r="F89" s="71">
        <f>E89*F85</f>
        <v>1.508E-2</v>
      </c>
      <c r="G89" s="70">
        <v>0</v>
      </c>
      <c r="H89" s="71">
        <f>G89*F89</f>
        <v>0</v>
      </c>
      <c r="I89" s="73"/>
      <c r="J89" s="75"/>
      <c r="K89" s="70"/>
      <c r="L89" s="71"/>
      <c r="M89" s="76">
        <f>L89+J89+H89</f>
        <v>0</v>
      </c>
    </row>
    <row r="90" spans="1:13" ht="15.75" x14ac:dyDescent="0.25">
      <c r="A90" s="50"/>
      <c r="B90" s="81" t="s">
        <v>167</v>
      </c>
      <c r="C90" s="9" t="s">
        <v>37</v>
      </c>
      <c r="D90" s="98" t="s">
        <v>17</v>
      </c>
      <c r="E90" s="70">
        <v>0.08</v>
      </c>
      <c r="F90" s="36">
        <f>E90*F85</f>
        <v>1.6000000000000001E-4</v>
      </c>
      <c r="G90" s="70">
        <v>0</v>
      </c>
      <c r="H90" s="71">
        <f>G90*F90</f>
        <v>0</v>
      </c>
      <c r="I90" s="73"/>
      <c r="J90" s="75"/>
      <c r="K90" s="70"/>
      <c r="L90" s="71"/>
      <c r="M90" s="76">
        <f>L90+J90+H90</f>
        <v>0</v>
      </c>
    </row>
    <row r="91" spans="1:13" x14ac:dyDescent="0.25">
      <c r="A91" s="82"/>
      <c r="B91" s="43"/>
      <c r="C91" s="22" t="s">
        <v>26</v>
      </c>
      <c r="D91" s="101" t="s">
        <v>16</v>
      </c>
      <c r="E91" s="69">
        <v>16</v>
      </c>
      <c r="F91" s="69">
        <f>E91*F85</f>
        <v>3.2000000000000001E-2</v>
      </c>
      <c r="G91" s="69">
        <v>0</v>
      </c>
      <c r="H91" s="69">
        <f>G91*F91</f>
        <v>0</v>
      </c>
      <c r="I91" s="10"/>
      <c r="J91" s="10"/>
      <c r="K91" s="10"/>
      <c r="L91" s="10"/>
      <c r="M91" s="69">
        <f t="shared" ref="M91" si="9">H91</f>
        <v>0</v>
      </c>
    </row>
    <row r="92" spans="1:13" x14ac:dyDescent="0.25">
      <c r="A92" s="50"/>
      <c r="B92" s="100"/>
      <c r="C92" s="18" t="s">
        <v>8</v>
      </c>
      <c r="D92" s="101"/>
      <c r="E92" s="82"/>
      <c r="F92" s="82"/>
      <c r="G92" s="82"/>
      <c r="H92" s="69">
        <f>SUM(H74:H91)</f>
        <v>0</v>
      </c>
      <c r="I92" s="10"/>
      <c r="J92" s="69">
        <f>SUM(J74:J91)</f>
        <v>0</v>
      </c>
      <c r="K92" s="10"/>
      <c r="L92" s="69">
        <f>SUM(L74:L91)</f>
        <v>0</v>
      </c>
      <c r="M92" s="69">
        <f>SUM(M74:M91)</f>
        <v>0</v>
      </c>
    </row>
    <row r="93" spans="1:13" x14ac:dyDescent="0.25">
      <c r="A93" s="50"/>
      <c r="B93" s="100"/>
      <c r="C93" s="19" t="s">
        <v>19</v>
      </c>
      <c r="D93" s="30"/>
      <c r="E93" s="13"/>
      <c r="F93" s="13"/>
      <c r="G93" s="13"/>
      <c r="H93" s="14">
        <f>H92*10%</f>
        <v>0</v>
      </c>
      <c r="I93" s="34"/>
      <c r="J93" s="14">
        <f>J92*10%</f>
        <v>0</v>
      </c>
      <c r="K93" s="34"/>
      <c r="L93" s="14">
        <f>L92*10%</f>
        <v>0</v>
      </c>
      <c r="M93" s="14">
        <f>M92*10%</f>
        <v>0</v>
      </c>
    </row>
    <row r="94" spans="1:13" x14ac:dyDescent="0.25">
      <c r="A94" s="50"/>
      <c r="B94" s="100"/>
      <c r="C94" s="20" t="s">
        <v>8</v>
      </c>
      <c r="D94" s="30"/>
      <c r="E94" s="13"/>
      <c r="F94" s="13"/>
      <c r="G94" s="13"/>
      <c r="H94" s="14">
        <f>H93+H92</f>
        <v>0</v>
      </c>
      <c r="I94" s="34"/>
      <c r="J94" s="14">
        <f>J93+J92</f>
        <v>0</v>
      </c>
      <c r="K94" s="34"/>
      <c r="L94" s="14">
        <f>L93+L92</f>
        <v>0</v>
      </c>
      <c r="M94" s="14">
        <f>M93+M92</f>
        <v>0</v>
      </c>
    </row>
    <row r="95" spans="1:13" x14ac:dyDescent="0.25">
      <c r="A95" s="50"/>
      <c r="B95" s="100"/>
      <c r="C95" s="19" t="s">
        <v>20</v>
      </c>
      <c r="D95" s="30"/>
      <c r="E95" s="13"/>
      <c r="F95" s="13"/>
      <c r="G95" s="13"/>
      <c r="H95" s="14">
        <f>H94*8%</f>
        <v>0</v>
      </c>
      <c r="I95" s="34"/>
      <c r="J95" s="14">
        <f>J94*8%</f>
        <v>0</v>
      </c>
      <c r="K95" s="34"/>
      <c r="L95" s="14">
        <f>L94*8%</f>
        <v>0</v>
      </c>
      <c r="M95" s="14">
        <f>M94*8%</f>
        <v>0</v>
      </c>
    </row>
    <row r="96" spans="1:13" x14ac:dyDescent="0.25">
      <c r="A96" s="82"/>
      <c r="B96" s="43"/>
      <c r="C96" s="20" t="s">
        <v>131</v>
      </c>
      <c r="D96" s="30"/>
      <c r="E96" s="13"/>
      <c r="F96" s="13"/>
      <c r="G96" s="13"/>
      <c r="H96" s="14">
        <f>H95+H94</f>
        <v>0</v>
      </c>
      <c r="I96" s="34"/>
      <c r="J96" s="14">
        <f>J95+J94</f>
        <v>0</v>
      </c>
      <c r="K96" s="34"/>
      <c r="L96" s="14">
        <f>L95+L94</f>
        <v>0</v>
      </c>
      <c r="M96" s="14">
        <f>M95+M94</f>
        <v>0</v>
      </c>
    </row>
    <row r="97" spans="1:15" ht="15.75" x14ac:dyDescent="0.25">
      <c r="A97" s="13"/>
      <c r="B97" s="37"/>
      <c r="C97" s="39" t="s">
        <v>126</v>
      </c>
      <c r="D97" s="30"/>
      <c r="E97" s="38"/>
      <c r="F97" s="14"/>
      <c r="G97" s="14"/>
      <c r="H97" s="14"/>
      <c r="I97" s="34"/>
      <c r="J97" s="34"/>
      <c r="K97" s="34"/>
      <c r="L97" s="34"/>
      <c r="M97" s="14"/>
    </row>
    <row r="98" spans="1:15" ht="123.75" x14ac:dyDescent="0.25">
      <c r="A98" s="49">
        <v>15</v>
      </c>
      <c r="B98" s="100" t="s">
        <v>51</v>
      </c>
      <c r="C98" s="79" t="s">
        <v>224</v>
      </c>
      <c r="D98" s="98" t="s">
        <v>39</v>
      </c>
      <c r="E98" s="80"/>
      <c r="F98" s="36">
        <v>1</v>
      </c>
      <c r="G98" s="75"/>
      <c r="H98" s="71"/>
      <c r="I98" s="71">
        <v>0</v>
      </c>
      <c r="J98" s="71">
        <f>I98*F98</f>
        <v>0</v>
      </c>
      <c r="K98" s="75"/>
      <c r="L98" s="75"/>
      <c r="M98" s="71">
        <f>L98+J98+H98</f>
        <v>0</v>
      </c>
    </row>
    <row r="99" spans="1:15" ht="40.5" x14ac:dyDescent="0.25">
      <c r="A99" s="102"/>
      <c r="B99" s="81" t="s">
        <v>51</v>
      </c>
      <c r="C99" s="77" t="s">
        <v>155</v>
      </c>
      <c r="D99" s="98" t="s">
        <v>39</v>
      </c>
      <c r="E99" s="70">
        <v>1</v>
      </c>
      <c r="F99" s="71">
        <f>E99*F98</f>
        <v>1</v>
      </c>
      <c r="G99" s="70">
        <v>0</v>
      </c>
      <c r="H99" s="71">
        <f t="shared" ref="H99" si="10">G99*F99</f>
        <v>0</v>
      </c>
      <c r="I99" s="73"/>
      <c r="J99" s="75"/>
      <c r="K99" s="70"/>
      <c r="L99" s="71"/>
      <c r="M99" s="76">
        <f>L99+J99+H99</f>
        <v>0</v>
      </c>
    </row>
    <row r="100" spans="1:15" ht="27" x14ac:dyDescent="0.25">
      <c r="A100" s="102"/>
      <c r="B100" s="81" t="s">
        <v>186</v>
      </c>
      <c r="C100" s="79" t="s">
        <v>52</v>
      </c>
      <c r="D100" s="98" t="s">
        <v>25</v>
      </c>
      <c r="E100" s="70"/>
      <c r="F100" s="71">
        <v>91</v>
      </c>
      <c r="G100" s="70">
        <v>0</v>
      </c>
      <c r="H100" s="71">
        <f>G100*F100</f>
        <v>0</v>
      </c>
      <c r="I100" s="73"/>
      <c r="J100" s="75"/>
      <c r="K100" s="73"/>
      <c r="L100" s="75"/>
      <c r="M100" s="76">
        <f t="shared" ref="M100:M104" si="11">H100</f>
        <v>0</v>
      </c>
    </row>
    <row r="101" spans="1:15" ht="29.25" x14ac:dyDescent="0.25">
      <c r="A101" s="102"/>
      <c r="B101" s="81" t="s">
        <v>187</v>
      </c>
      <c r="C101" s="79" t="s">
        <v>158</v>
      </c>
      <c r="D101" s="98" t="s">
        <v>25</v>
      </c>
      <c r="E101" s="70"/>
      <c r="F101" s="71">
        <v>94.5</v>
      </c>
      <c r="G101" s="70">
        <v>0</v>
      </c>
      <c r="H101" s="71">
        <f>G101*F101</f>
        <v>0</v>
      </c>
      <c r="I101" s="73"/>
      <c r="J101" s="75"/>
      <c r="K101" s="73"/>
      <c r="L101" s="75"/>
      <c r="M101" s="76">
        <f t="shared" si="11"/>
        <v>0</v>
      </c>
    </row>
    <row r="102" spans="1:15" x14ac:dyDescent="0.25">
      <c r="A102" s="102"/>
      <c r="B102" s="81" t="s">
        <v>188</v>
      </c>
      <c r="C102" s="79" t="s">
        <v>53</v>
      </c>
      <c r="D102" s="98" t="s">
        <v>25</v>
      </c>
      <c r="E102" s="70"/>
      <c r="F102" s="71">
        <v>91</v>
      </c>
      <c r="G102" s="70">
        <v>0</v>
      </c>
      <c r="H102" s="71">
        <f>G102*F102</f>
        <v>0</v>
      </c>
      <c r="I102" s="73"/>
      <c r="J102" s="75"/>
      <c r="K102" s="73"/>
      <c r="L102" s="75"/>
      <c r="M102" s="76">
        <f t="shared" si="11"/>
        <v>0</v>
      </c>
    </row>
    <row r="103" spans="1:15" x14ac:dyDescent="0.25">
      <c r="A103" s="102"/>
      <c r="B103" s="81" t="s">
        <v>168</v>
      </c>
      <c r="C103" s="79" t="s">
        <v>116</v>
      </c>
      <c r="D103" s="98" t="s">
        <v>27</v>
      </c>
      <c r="E103" s="70"/>
      <c r="F103" s="71">
        <v>1</v>
      </c>
      <c r="G103" s="70">
        <v>0</v>
      </c>
      <c r="H103" s="71">
        <f>G103*F103</f>
        <v>0</v>
      </c>
      <c r="I103" s="73"/>
      <c r="J103" s="75"/>
      <c r="K103" s="73"/>
      <c r="L103" s="75"/>
      <c r="M103" s="76">
        <f t="shared" si="11"/>
        <v>0</v>
      </c>
    </row>
    <row r="104" spans="1:15" x14ac:dyDescent="0.25">
      <c r="A104" s="103"/>
      <c r="B104" s="29" t="s">
        <v>169</v>
      </c>
      <c r="C104" s="22" t="s">
        <v>54</v>
      </c>
      <c r="D104" s="101" t="s">
        <v>27</v>
      </c>
      <c r="E104" s="72"/>
      <c r="F104" s="69">
        <v>1</v>
      </c>
      <c r="G104" s="72">
        <v>0</v>
      </c>
      <c r="H104" s="69">
        <f>G104*F104</f>
        <v>0</v>
      </c>
      <c r="I104" s="12"/>
      <c r="J104" s="10"/>
      <c r="K104" s="12"/>
      <c r="L104" s="10"/>
      <c r="M104" s="74">
        <f t="shared" si="11"/>
        <v>0</v>
      </c>
    </row>
    <row r="105" spans="1:15" x14ac:dyDescent="0.25">
      <c r="A105" s="50"/>
      <c r="B105" s="100"/>
      <c r="C105" s="18" t="s">
        <v>8</v>
      </c>
      <c r="D105" s="101"/>
      <c r="E105" s="82"/>
      <c r="F105" s="82"/>
      <c r="G105" s="82"/>
      <c r="H105" s="69">
        <f>SUM(H98:H104)</f>
        <v>0</v>
      </c>
      <c r="I105" s="10"/>
      <c r="J105" s="69">
        <f>SUM(J98:J104)</f>
        <v>0</v>
      </c>
      <c r="K105" s="10"/>
      <c r="L105" s="69">
        <v>0</v>
      </c>
      <c r="M105" s="69">
        <f>SUM(M98:M104)</f>
        <v>0</v>
      </c>
    </row>
    <row r="106" spans="1:15" x14ac:dyDescent="0.25">
      <c r="A106" s="50"/>
      <c r="B106" s="100"/>
      <c r="C106" s="19" t="s">
        <v>55</v>
      </c>
      <c r="D106" s="30"/>
      <c r="E106" s="13"/>
      <c r="F106" s="13"/>
      <c r="G106" s="13"/>
      <c r="H106" s="14">
        <v>0</v>
      </c>
      <c r="I106" s="34"/>
      <c r="J106" s="14">
        <f>J105*68%</f>
        <v>0</v>
      </c>
      <c r="K106" s="34"/>
      <c r="L106" s="14">
        <v>0</v>
      </c>
      <c r="M106" s="14">
        <f>L106+J106+H106</f>
        <v>0</v>
      </c>
    </row>
    <row r="107" spans="1:15" x14ac:dyDescent="0.25">
      <c r="A107" s="50"/>
      <c r="B107" s="100"/>
      <c r="C107" s="20" t="s">
        <v>8</v>
      </c>
      <c r="D107" s="30"/>
      <c r="E107" s="13"/>
      <c r="F107" s="13"/>
      <c r="G107" s="13"/>
      <c r="H107" s="14">
        <f>H106+H105</f>
        <v>0</v>
      </c>
      <c r="I107" s="34"/>
      <c r="J107" s="14">
        <f>J106+J105</f>
        <v>0</v>
      </c>
      <c r="K107" s="34"/>
      <c r="L107" s="14">
        <f>L106+L105</f>
        <v>0</v>
      </c>
      <c r="M107" s="14">
        <f>M106+M105</f>
        <v>0</v>
      </c>
    </row>
    <row r="108" spans="1:15" x14ac:dyDescent="0.25">
      <c r="A108" s="50"/>
      <c r="B108" s="100"/>
      <c r="C108" s="19" t="s">
        <v>20</v>
      </c>
      <c r="D108" s="30"/>
      <c r="E108" s="13"/>
      <c r="F108" s="13"/>
      <c r="G108" s="13"/>
      <c r="H108" s="14">
        <f>H107*8%</f>
        <v>0</v>
      </c>
      <c r="I108" s="34"/>
      <c r="J108" s="14">
        <f>J107*8%</f>
        <v>0</v>
      </c>
      <c r="K108" s="34"/>
      <c r="L108" s="14">
        <f>L107*8%</f>
        <v>0</v>
      </c>
      <c r="M108" s="14">
        <f>M107*8%</f>
        <v>0</v>
      </c>
    </row>
    <row r="109" spans="1:15" x14ac:dyDescent="0.25">
      <c r="A109" s="82"/>
      <c r="B109" s="43"/>
      <c r="C109" s="20" t="s">
        <v>132</v>
      </c>
      <c r="D109" s="30"/>
      <c r="E109" s="13"/>
      <c r="F109" s="13"/>
      <c r="G109" s="13"/>
      <c r="H109" s="14">
        <f>H108+H107</f>
        <v>0</v>
      </c>
      <c r="I109" s="34"/>
      <c r="J109" s="14">
        <f>J108+J107</f>
        <v>0</v>
      </c>
      <c r="K109" s="34"/>
      <c r="L109" s="14">
        <f>L108+L107</f>
        <v>0</v>
      </c>
      <c r="M109" s="14">
        <f>M108+M107</f>
        <v>0</v>
      </c>
      <c r="O109" s="7"/>
    </row>
    <row r="110" spans="1:15" ht="31.5" x14ac:dyDescent="0.25">
      <c r="A110" s="13"/>
      <c r="B110" s="37"/>
      <c r="C110" s="39" t="s">
        <v>128</v>
      </c>
      <c r="D110" s="30"/>
      <c r="E110" s="38"/>
      <c r="F110" s="14"/>
      <c r="G110" s="14"/>
      <c r="H110" s="14"/>
      <c r="I110" s="34"/>
      <c r="J110" s="34"/>
      <c r="K110" s="34"/>
      <c r="L110" s="34"/>
      <c r="M110" s="14"/>
    </row>
    <row r="111" spans="1:15" ht="40.5" x14ac:dyDescent="0.25">
      <c r="A111" s="49">
        <v>16</v>
      </c>
      <c r="B111" s="99" t="s">
        <v>56</v>
      </c>
      <c r="C111" s="8" t="s">
        <v>123</v>
      </c>
      <c r="D111" s="97" t="s">
        <v>21</v>
      </c>
      <c r="E111" s="16"/>
      <c r="F111" s="84">
        <v>0.01</v>
      </c>
      <c r="G111" s="11"/>
      <c r="H111" s="11"/>
      <c r="I111" s="11"/>
      <c r="J111" s="11"/>
      <c r="K111" s="11"/>
      <c r="L111" s="11"/>
      <c r="M111" s="11"/>
    </row>
    <row r="112" spans="1:15" x14ac:dyDescent="0.25">
      <c r="A112" s="82"/>
      <c r="B112" s="22"/>
      <c r="C112" s="40" t="s">
        <v>14</v>
      </c>
      <c r="D112" s="101" t="s">
        <v>15</v>
      </c>
      <c r="E112" s="72">
        <v>388</v>
      </c>
      <c r="F112" s="69">
        <f>E112*F111</f>
        <v>3.88</v>
      </c>
      <c r="G112" s="12"/>
      <c r="H112" s="10"/>
      <c r="I112" s="72">
        <v>0</v>
      </c>
      <c r="J112" s="69">
        <f>I112*F112</f>
        <v>0</v>
      </c>
      <c r="K112" s="12"/>
      <c r="L112" s="10"/>
      <c r="M112" s="74">
        <f>J112</f>
        <v>0</v>
      </c>
    </row>
    <row r="113" spans="1:13" ht="27" x14ac:dyDescent="0.25">
      <c r="A113" s="50">
        <v>17</v>
      </c>
      <c r="B113" s="97" t="s">
        <v>49</v>
      </c>
      <c r="C113" s="21" t="s">
        <v>117</v>
      </c>
      <c r="D113" s="97" t="s">
        <v>17</v>
      </c>
      <c r="E113" s="15"/>
      <c r="F113" s="84">
        <v>0.08</v>
      </c>
      <c r="G113" s="15"/>
      <c r="H113" s="11"/>
      <c r="I113" s="24"/>
      <c r="J113" s="23"/>
      <c r="K113" s="15"/>
      <c r="L113" s="23"/>
      <c r="M113" s="25"/>
    </row>
    <row r="114" spans="1:13" x14ac:dyDescent="0.25">
      <c r="A114" s="50"/>
      <c r="B114" s="98"/>
      <c r="C114" s="77" t="s">
        <v>14</v>
      </c>
      <c r="D114" s="98" t="s">
        <v>15</v>
      </c>
      <c r="E114" s="70">
        <v>0.89</v>
      </c>
      <c r="F114" s="71">
        <f>E114*F113</f>
        <v>7.1199999999999999E-2</v>
      </c>
      <c r="G114" s="73"/>
      <c r="H114" s="75"/>
      <c r="I114" s="70">
        <v>0</v>
      </c>
      <c r="J114" s="71">
        <f>I114*F114</f>
        <v>0</v>
      </c>
      <c r="K114" s="73"/>
      <c r="L114" s="75"/>
      <c r="M114" s="76">
        <f>J114</f>
        <v>0</v>
      </c>
    </row>
    <row r="115" spans="1:13" x14ac:dyDescent="0.25">
      <c r="A115" s="50"/>
      <c r="B115" s="81"/>
      <c r="C115" s="77" t="s">
        <v>24</v>
      </c>
      <c r="D115" s="98" t="s">
        <v>16</v>
      </c>
      <c r="E115" s="70">
        <v>0.37</v>
      </c>
      <c r="F115" s="71">
        <f>E115*F113</f>
        <v>2.9600000000000001E-2</v>
      </c>
      <c r="G115" s="70"/>
      <c r="H115" s="75"/>
      <c r="I115" s="70"/>
      <c r="J115" s="71"/>
      <c r="K115" s="70">
        <v>0</v>
      </c>
      <c r="L115" s="71">
        <f>K115*F115</f>
        <v>0</v>
      </c>
      <c r="M115" s="76">
        <f>L115</f>
        <v>0</v>
      </c>
    </row>
    <row r="116" spans="1:13" ht="15.75" x14ac:dyDescent="0.25">
      <c r="A116" s="50"/>
      <c r="B116" s="81" t="s">
        <v>189</v>
      </c>
      <c r="C116" s="77" t="s">
        <v>45</v>
      </c>
      <c r="D116" s="98" t="s">
        <v>17</v>
      </c>
      <c r="E116" s="70">
        <v>1.1499999999999999</v>
      </c>
      <c r="F116" s="71">
        <f>E116*F113</f>
        <v>9.1999999999999998E-2</v>
      </c>
      <c r="G116" s="70">
        <v>0</v>
      </c>
      <c r="H116" s="71">
        <f>G116*F116</f>
        <v>0</v>
      </c>
      <c r="I116" s="70"/>
      <c r="J116" s="71"/>
      <c r="K116" s="70"/>
      <c r="L116" s="71"/>
      <c r="M116" s="76">
        <f>L116+J116+H116</f>
        <v>0</v>
      </c>
    </row>
    <row r="117" spans="1:13" x14ac:dyDescent="0.25">
      <c r="A117" s="82"/>
      <c r="B117" s="29"/>
      <c r="C117" s="78" t="s">
        <v>26</v>
      </c>
      <c r="D117" s="101" t="s">
        <v>16</v>
      </c>
      <c r="E117" s="72">
        <v>0.02</v>
      </c>
      <c r="F117" s="85">
        <f>E117*F113</f>
        <v>1.6000000000000001E-3</v>
      </c>
      <c r="G117" s="72">
        <v>0</v>
      </c>
      <c r="H117" s="69">
        <f>G117*F117</f>
        <v>0</v>
      </c>
      <c r="I117" s="72"/>
      <c r="J117" s="69"/>
      <c r="K117" s="72"/>
      <c r="L117" s="69"/>
      <c r="M117" s="74">
        <f t="shared" ref="M117" si="12">H117</f>
        <v>0</v>
      </c>
    </row>
    <row r="118" spans="1:13" ht="73.5" customHeight="1" x14ac:dyDescent="0.25">
      <c r="A118" s="50">
        <v>18</v>
      </c>
      <c r="B118" s="100" t="s">
        <v>57</v>
      </c>
      <c r="C118" s="79" t="s">
        <v>118</v>
      </c>
      <c r="D118" s="98" t="s">
        <v>58</v>
      </c>
      <c r="E118" s="75"/>
      <c r="F118" s="42">
        <v>7.2999999999999995E-2</v>
      </c>
      <c r="G118" s="75"/>
      <c r="H118" s="75"/>
      <c r="I118" s="75"/>
      <c r="J118" s="75"/>
      <c r="K118" s="75"/>
      <c r="L118" s="75"/>
      <c r="M118" s="75"/>
    </row>
    <row r="119" spans="1:13" x14ac:dyDescent="0.25">
      <c r="A119" s="50"/>
      <c r="B119" s="79"/>
      <c r="C119" s="9" t="s">
        <v>59</v>
      </c>
      <c r="D119" s="98" t="s">
        <v>15</v>
      </c>
      <c r="E119" s="86">
        <v>223</v>
      </c>
      <c r="F119" s="71">
        <f>E119*F118</f>
        <v>16.279</v>
      </c>
      <c r="G119" s="73"/>
      <c r="H119" s="75"/>
      <c r="I119" s="70">
        <v>0</v>
      </c>
      <c r="J119" s="71">
        <f>I119*F119</f>
        <v>0</v>
      </c>
      <c r="K119" s="73"/>
      <c r="L119" s="75"/>
      <c r="M119" s="76">
        <f>J119</f>
        <v>0</v>
      </c>
    </row>
    <row r="120" spans="1:13" x14ac:dyDescent="0.25">
      <c r="A120" s="50"/>
      <c r="B120" s="81" t="s">
        <v>175</v>
      </c>
      <c r="C120" s="77" t="s">
        <v>60</v>
      </c>
      <c r="D120" s="98" t="s">
        <v>22</v>
      </c>
      <c r="E120" s="70">
        <v>18.100000000000001</v>
      </c>
      <c r="F120" s="71">
        <f>E120*F118</f>
        <v>1.3212999999999999</v>
      </c>
      <c r="G120" s="70"/>
      <c r="H120" s="75"/>
      <c r="I120" s="70"/>
      <c r="J120" s="71"/>
      <c r="K120" s="70">
        <v>0</v>
      </c>
      <c r="L120" s="71">
        <f>K120*F121</f>
        <v>0</v>
      </c>
      <c r="M120" s="76">
        <f>L120</f>
        <v>0</v>
      </c>
    </row>
    <row r="121" spans="1:13" x14ac:dyDescent="0.25">
      <c r="A121" s="50"/>
      <c r="B121" s="79"/>
      <c r="C121" s="9" t="s">
        <v>61</v>
      </c>
      <c r="D121" s="98" t="s">
        <v>16</v>
      </c>
      <c r="E121" s="70">
        <v>5</v>
      </c>
      <c r="F121" s="71">
        <f>E121*F118</f>
        <v>0.36499999999999999</v>
      </c>
      <c r="G121" s="73"/>
      <c r="H121" s="75"/>
      <c r="I121" s="73"/>
      <c r="J121" s="75"/>
      <c r="K121" s="70">
        <v>0</v>
      </c>
      <c r="L121" s="71">
        <f>K121*F121</f>
        <v>0</v>
      </c>
      <c r="M121" s="76">
        <f>L121</f>
        <v>0</v>
      </c>
    </row>
    <row r="122" spans="1:13" ht="15.75" x14ac:dyDescent="0.25">
      <c r="A122" s="50"/>
      <c r="B122" s="87" t="s">
        <v>190</v>
      </c>
      <c r="C122" s="41" t="s">
        <v>119</v>
      </c>
      <c r="D122" s="98" t="s">
        <v>17</v>
      </c>
      <c r="E122" s="86"/>
      <c r="F122" s="42">
        <v>0.49</v>
      </c>
      <c r="G122" s="70">
        <v>0</v>
      </c>
      <c r="H122" s="71">
        <f t="shared" ref="H122:H128" si="13">G122*F122</f>
        <v>0</v>
      </c>
      <c r="I122" s="73"/>
      <c r="J122" s="75"/>
      <c r="K122" s="73"/>
      <c r="L122" s="75"/>
      <c r="M122" s="76">
        <f t="shared" ref="M122:M128" si="14">H122</f>
        <v>0</v>
      </c>
    </row>
    <row r="123" spans="1:13" x14ac:dyDescent="0.25">
      <c r="A123" s="50"/>
      <c r="B123" s="79" t="s">
        <v>191</v>
      </c>
      <c r="C123" s="41" t="s">
        <v>120</v>
      </c>
      <c r="D123" s="98" t="s">
        <v>25</v>
      </c>
      <c r="E123" s="70"/>
      <c r="F123" s="71">
        <v>10.5</v>
      </c>
      <c r="G123" s="70">
        <v>0</v>
      </c>
      <c r="H123" s="71">
        <f t="shared" si="13"/>
        <v>0</v>
      </c>
      <c r="I123" s="73"/>
      <c r="J123" s="75"/>
      <c r="K123" s="73"/>
      <c r="L123" s="75"/>
      <c r="M123" s="76">
        <f t="shared" si="14"/>
        <v>0</v>
      </c>
    </row>
    <row r="124" spans="1:13" ht="15.75" x14ac:dyDescent="0.25">
      <c r="A124" s="50"/>
      <c r="B124" s="79" t="s">
        <v>192</v>
      </c>
      <c r="C124" s="41" t="s">
        <v>77</v>
      </c>
      <c r="D124" s="98" t="s">
        <v>41</v>
      </c>
      <c r="E124" s="70"/>
      <c r="F124" s="71">
        <v>0.11</v>
      </c>
      <c r="G124" s="70">
        <v>0</v>
      </c>
      <c r="H124" s="71">
        <f t="shared" si="13"/>
        <v>0</v>
      </c>
      <c r="I124" s="73"/>
      <c r="J124" s="75"/>
      <c r="K124" s="73"/>
      <c r="L124" s="75"/>
      <c r="M124" s="76">
        <f t="shared" si="14"/>
        <v>0</v>
      </c>
    </row>
    <row r="125" spans="1:13" ht="15.75" x14ac:dyDescent="0.25">
      <c r="A125" s="50"/>
      <c r="B125" s="79" t="s">
        <v>183</v>
      </c>
      <c r="C125" s="41" t="s">
        <v>121</v>
      </c>
      <c r="D125" s="98" t="s">
        <v>41</v>
      </c>
      <c r="E125" s="70"/>
      <c r="F125" s="42">
        <v>1.2999999999999999E-2</v>
      </c>
      <c r="G125" s="70">
        <v>0</v>
      </c>
      <c r="H125" s="71">
        <f t="shared" si="13"/>
        <v>0</v>
      </c>
      <c r="I125" s="73"/>
      <c r="J125" s="75"/>
      <c r="K125" s="73"/>
      <c r="L125" s="75"/>
      <c r="M125" s="76">
        <f t="shared" si="14"/>
        <v>0</v>
      </c>
    </row>
    <row r="126" spans="1:13" ht="27.75" customHeight="1" x14ac:dyDescent="0.25">
      <c r="A126" s="50"/>
      <c r="B126" s="79" t="s">
        <v>171</v>
      </c>
      <c r="C126" s="41" t="s">
        <v>160</v>
      </c>
      <c r="D126" s="98" t="s">
        <v>41</v>
      </c>
      <c r="E126" s="70"/>
      <c r="F126" s="71">
        <v>10.220000000000001</v>
      </c>
      <c r="G126" s="70">
        <v>0</v>
      </c>
      <c r="H126" s="71">
        <f t="shared" si="13"/>
        <v>0</v>
      </c>
      <c r="I126" s="73"/>
      <c r="J126" s="75"/>
      <c r="K126" s="73"/>
      <c r="L126" s="75"/>
      <c r="M126" s="76">
        <f t="shared" si="14"/>
        <v>0</v>
      </c>
    </row>
    <row r="127" spans="1:13" x14ac:dyDescent="0.25">
      <c r="A127" s="50"/>
      <c r="B127" s="79" t="s">
        <v>193</v>
      </c>
      <c r="C127" s="41" t="s">
        <v>62</v>
      </c>
      <c r="D127" s="98" t="s">
        <v>25</v>
      </c>
      <c r="E127" s="73"/>
      <c r="F127" s="71">
        <v>16.600000000000001</v>
      </c>
      <c r="G127" s="86">
        <v>0</v>
      </c>
      <c r="H127" s="71">
        <f t="shared" si="13"/>
        <v>0</v>
      </c>
      <c r="I127" s="73"/>
      <c r="J127" s="75"/>
      <c r="K127" s="73"/>
      <c r="L127" s="75"/>
      <c r="M127" s="76">
        <f>H127</f>
        <v>0</v>
      </c>
    </row>
    <row r="128" spans="1:13" x14ac:dyDescent="0.25">
      <c r="A128" s="82"/>
      <c r="B128" s="22"/>
      <c r="C128" s="22" t="s">
        <v>26</v>
      </c>
      <c r="D128" s="101" t="s">
        <v>16</v>
      </c>
      <c r="E128" s="69">
        <v>4</v>
      </c>
      <c r="F128" s="69">
        <f>E128*F118</f>
        <v>0.29199999999999998</v>
      </c>
      <c r="G128" s="69">
        <v>0</v>
      </c>
      <c r="H128" s="69">
        <f t="shared" si="13"/>
        <v>0</v>
      </c>
      <c r="I128" s="10"/>
      <c r="J128" s="10"/>
      <c r="K128" s="10"/>
      <c r="L128" s="10"/>
      <c r="M128" s="69">
        <f t="shared" si="14"/>
        <v>0</v>
      </c>
    </row>
    <row r="129" spans="1:13" ht="27" x14ac:dyDescent="0.25">
      <c r="A129" s="50">
        <v>19</v>
      </c>
      <c r="B129" s="100" t="s">
        <v>63</v>
      </c>
      <c r="C129" s="88" t="s">
        <v>78</v>
      </c>
      <c r="D129" s="98" t="s">
        <v>64</v>
      </c>
      <c r="E129" s="75"/>
      <c r="F129" s="42">
        <v>0.01</v>
      </c>
      <c r="G129" s="75"/>
      <c r="H129" s="75"/>
      <c r="I129" s="75"/>
      <c r="J129" s="75"/>
      <c r="K129" s="75"/>
      <c r="L129" s="75"/>
      <c r="M129" s="75"/>
    </row>
    <row r="130" spans="1:13" x14ac:dyDescent="0.25">
      <c r="A130" s="50"/>
      <c r="B130" s="79"/>
      <c r="C130" s="9" t="s">
        <v>59</v>
      </c>
      <c r="D130" s="98" t="s">
        <v>15</v>
      </c>
      <c r="E130" s="70">
        <v>733</v>
      </c>
      <c r="F130" s="71">
        <f>E130*F129</f>
        <v>7.33</v>
      </c>
      <c r="G130" s="73"/>
      <c r="H130" s="75"/>
      <c r="I130" s="70">
        <v>0</v>
      </c>
      <c r="J130" s="71">
        <f>I130*F130</f>
        <v>0</v>
      </c>
      <c r="K130" s="73"/>
      <c r="L130" s="75"/>
      <c r="M130" s="76">
        <f>J130</f>
        <v>0</v>
      </c>
    </row>
    <row r="131" spans="1:13" x14ac:dyDescent="0.25">
      <c r="A131" s="50"/>
      <c r="B131" s="79"/>
      <c r="C131" s="9" t="s">
        <v>23</v>
      </c>
      <c r="D131" s="98" t="s">
        <v>16</v>
      </c>
      <c r="E131" s="70">
        <v>11</v>
      </c>
      <c r="F131" s="71">
        <f>E131*F129</f>
        <v>0.11</v>
      </c>
      <c r="G131" s="73"/>
      <c r="H131" s="75"/>
      <c r="I131" s="73"/>
      <c r="J131" s="75"/>
      <c r="K131" s="70">
        <v>0</v>
      </c>
      <c r="L131" s="71">
        <f>K131*F131</f>
        <v>0</v>
      </c>
      <c r="M131" s="76">
        <f>L131</f>
        <v>0</v>
      </c>
    </row>
    <row r="132" spans="1:13" x14ac:dyDescent="0.25">
      <c r="A132" s="50"/>
      <c r="B132" s="79" t="s">
        <v>195</v>
      </c>
      <c r="C132" s="41" t="s">
        <v>65</v>
      </c>
      <c r="D132" s="98" t="s">
        <v>25</v>
      </c>
      <c r="E132" s="70"/>
      <c r="F132" s="71">
        <v>4.72</v>
      </c>
      <c r="G132" s="70">
        <v>0</v>
      </c>
      <c r="H132" s="71">
        <f t="shared" ref="H132:H137" si="15">G132*F132</f>
        <v>0</v>
      </c>
      <c r="I132" s="73"/>
      <c r="J132" s="75"/>
      <c r="K132" s="73"/>
      <c r="L132" s="75"/>
      <c r="M132" s="76">
        <f t="shared" ref="M132:M133" si="16">H132</f>
        <v>0</v>
      </c>
    </row>
    <row r="133" spans="1:13" x14ac:dyDescent="0.25">
      <c r="A133" s="50"/>
      <c r="B133" s="79" t="s">
        <v>194</v>
      </c>
      <c r="C133" s="41" t="s">
        <v>66</v>
      </c>
      <c r="D133" s="98" t="s">
        <v>25</v>
      </c>
      <c r="E133" s="70"/>
      <c r="F133" s="71">
        <v>9.3800000000000008</v>
      </c>
      <c r="G133" s="70">
        <v>0</v>
      </c>
      <c r="H133" s="71">
        <f t="shared" si="15"/>
        <v>0</v>
      </c>
      <c r="I133" s="73"/>
      <c r="J133" s="75"/>
      <c r="K133" s="73"/>
      <c r="L133" s="75"/>
      <c r="M133" s="76">
        <f t="shared" si="16"/>
        <v>0</v>
      </c>
    </row>
    <row r="134" spans="1:13" x14ac:dyDescent="0.25">
      <c r="A134" s="50"/>
      <c r="B134" s="79" t="s">
        <v>51</v>
      </c>
      <c r="C134" s="41" t="s">
        <v>67</v>
      </c>
      <c r="D134" s="98" t="s">
        <v>68</v>
      </c>
      <c r="E134" s="73"/>
      <c r="F134" s="71">
        <v>2</v>
      </c>
      <c r="G134" s="70">
        <v>0</v>
      </c>
      <c r="H134" s="71">
        <f t="shared" si="15"/>
        <v>0</v>
      </c>
      <c r="I134" s="73"/>
      <c r="J134" s="75"/>
      <c r="K134" s="73"/>
      <c r="L134" s="75"/>
      <c r="M134" s="76">
        <f>H134</f>
        <v>0</v>
      </c>
    </row>
    <row r="135" spans="1:13" x14ac:dyDescent="0.25">
      <c r="A135" s="50"/>
      <c r="B135" s="79" t="s">
        <v>51</v>
      </c>
      <c r="C135" s="41" t="s">
        <v>69</v>
      </c>
      <c r="D135" s="98" t="s">
        <v>68</v>
      </c>
      <c r="E135" s="73"/>
      <c r="F135" s="71">
        <v>1</v>
      </c>
      <c r="G135" s="70">
        <v>0</v>
      </c>
      <c r="H135" s="71">
        <f t="shared" si="15"/>
        <v>0</v>
      </c>
      <c r="I135" s="73"/>
      <c r="J135" s="75"/>
      <c r="K135" s="73"/>
      <c r="L135" s="75"/>
      <c r="M135" s="76">
        <f>H135</f>
        <v>0</v>
      </c>
    </row>
    <row r="136" spans="1:13" ht="30" customHeight="1" x14ac:dyDescent="0.25">
      <c r="A136" s="50"/>
      <c r="B136" s="79" t="s">
        <v>172</v>
      </c>
      <c r="C136" s="41" t="s">
        <v>122</v>
      </c>
      <c r="D136" s="98" t="s">
        <v>70</v>
      </c>
      <c r="E136" s="73"/>
      <c r="F136" s="71">
        <v>2</v>
      </c>
      <c r="G136" s="70">
        <v>0</v>
      </c>
      <c r="H136" s="71">
        <f t="shared" si="15"/>
        <v>0</v>
      </c>
      <c r="I136" s="73"/>
      <c r="J136" s="75"/>
      <c r="K136" s="73"/>
      <c r="L136" s="75"/>
      <c r="M136" s="76">
        <f>H136</f>
        <v>0</v>
      </c>
    </row>
    <row r="137" spans="1:13" x14ac:dyDescent="0.25">
      <c r="A137" s="82"/>
      <c r="B137" s="22"/>
      <c r="C137" s="22" t="s">
        <v>26</v>
      </c>
      <c r="D137" s="101" t="s">
        <v>16</v>
      </c>
      <c r="E137" s="69">
        <v>2</v>
      </c>
      <c r="F137" s="69">
        <f>E137*F129</f>
        <v>0.02</v>
      </c>
      <c r="G137" s="69">
        <v>0</v>
      </c>
      <c r="H137" s="69">
        <f t="shared" si="15"/>
        <v>0</v>
      </c>
      <c r="I137" s="10"/>
      <c r="J137" s="10"/>
      <c r="K137" s="10"/>
      <c r="L137" s="10"/>
      <c r="M137" s="69">
        <f t="shared" ref="M137" si="17">H137</f>
        <v>0</v>
      </c>
    </row>
    <row r="138" spans="1:13" ht="27" x14ac:dyDescent="0.25">
      <c r="A138" s="50">
        <v>20</v>
      </c>
      <c r="B138" s="100" t="s">
        <v>71</v>
      </c>
      <c r="C138" s="79" t="s">
        <v>72</v>
      </c>
      <c r="D138" s="98" t="s">
        <v>73</v>
      </c>
      <c r="E138" s="75"/>
      <c r="F138" s="36">
        <v>5.2200000000000003E-2</v>
      </c>
      <c r="G138" s="75"/>
      <c r="H138" s="75"/>
      <c r="I138" s="75"/>
      <c r="J138" s="75"/>
      <c r="K138" s="75"/>
      <c r="L138" s="75"/>
      <c r="M138" s="75"/>
    </row>
    <row r="139" spans="1:13" x14ac:dyDescent="0.25">
      <c r="A139" s="50"/>
      <c r="B139" s="79"/>
      <c r="C139" s="9" t="s">
        <v>14</v>
      </c>
      <c r="D139" s="98" t="s">
        <v>15</v>
      </c>
      <c r="E139" s="70">
        <v>68</v>
      </c>
      <c r="F139" s="71">
        <f>E139*F138</f>
        <v>3.5496000000000003</v>
      </c>
      <c r="G139" s="73"/>
      <c r="H139" s="75"/>
      <c r="I139" s="70">
        <v>0</v>
      </c>
      <c r="J139" s="71">
        <v>0</v>
      </c>
      <c r="K139" s="73"/>
      <c r="L139" s="75"/>
      <c r="M139" s="76">
        <f>J139</f>
        <v>0</v>
      </c>
    </row>
    <row r="140" spans="1:13" x14ac:dyDescent="0.25">
      <c r="A140" s="50"/>
      <c r="B140" s="79"/>
      <c r="C140" s="9" t="s">
        <v>23</v>
      </c>
      <c r="D140" s="98" t="s">
        <v>16</v>
      </c>
      <c r="E140" s="70">
        <v>0.03</v>
      </c>
      <c r="F140" s="42">
        <f>E140*F138</f>
        <v>1.5660000000000001E-3</v>
      </c>
      <c r="G140" s="73"/>
      <c r="H140" s="75"/>
      <c r="I140" s="73"/>
      <c r="J140" s="75"/>
      <c r="K140" s="70">
        <v>0</v>
      </c>
      <c r="L140" s="71">
        <f>K140*F140</f>
        <v>0</v>
      </c>
      <c r="M140" s="76">
        <f>L140</f>
        <v>0</v>
      </c>
    </row>
    <row r="141" spans="1:13" x14ac:dyDescent="0.25">
      <c r="A141" s="50"/>
      <c r="B141" s="79" t="s">
        <v>174</v>
      </c>
      <c r="C141" s="77" t="s">
        <v>74</v>
      </c>
      <c r="D141" s="98" t="s">
        <v>70</v>
      </c>
      <c r="E141" s="70">
        <v>25.3</v>
      </c>
      <c r="F141" s="71">
        <f>E141*F138</f>
        <v>1.3206600000000002</v>
      </c>
      <c r="G141" s="70">
        <v>0</v>
      </c>
      <c r="H141" s="71">
        <f>G141*F141</f>
        <v>0</v>
      </c>
      <c r="I141" s="70"/>
      <c r="J141" s="71"/>
      <c r="K141" s="70"/>
      <c r="L141" s="71"/>
      <c r="M141" s="76">
        <f>H141</f>
        <v>0</v>
      </c>
    </row>
    <row r="142" spans="1:13" x14ac:dyDescent="0.25">
      <c r="A142" s="50"/>
      <c r="B142" s="79" t="s">
        <v>173</v>
      </c>
      <c r="C142" s="9" t="s">
        <v>75</v>
      </c>
      <c r="D142" s="98" t="s">
        <v>70</v>
      </c>
      <c r="E142" s="70">
        <v>2.7</v>
      </c>
      <c r="F142" s="71">
        <f>E142*F138</f>
        <v>0.14094000000000001</v>
      </c>
      <c r="G142" s="70">
        <v>0</v>
      </c>
      <c r="H142" s="71">
        <f>G142*F142</f>
        <v>0</v>
      </c>
      <c r="I142" s="73"/>
      <c r="J142" s="75"/>
      <c r="K142" s="70"/>
      <c r="L142" s="71"/>
      <c r="M142" s="76">
        <f>L142+J142+H142</f>
        <v>0</v>
      </c>
    </row>
    <row r="143" spans="1:13" x14ac:dyDescent="0.25">
      <c r="A143" s="82"/>
      <c r="B143" s="22"/>
      <c r="C143" s="22" t="s">
        <v>26</v>
      </c>
      <c r="D143" s="101" t="s">
        <v>16</v>
      </c>
      <c r="E143" s="69">
        <v>0.19</v>
      </c>
      <c r="F143" s="69">
        <f>E143*F138</f>
        <v>9.9180000000000015E-3</v>
      </c>
      <c r="G143" s="69">
        <v>0</v>
      </c>
      <c r="H143" s="69">
        <f>G143*F143</f>
        <v>0</v>
      </c>
      <c r="I143" s="10"/>
      <c r="J143" s="10"/>
      <c r="K143" s="10"/>
      <c r="L143" s="10"/>
      <c r="M143" s="69">
        <f t="shared" ref="M143" si="18">H143</f>
        <v>0</v>
      </c>
    </row>
    <row r="144" spans="1:13" ht="40.5" x14ac:dyDescent="0.25">
      <c r="A144" s="50">
        <v>21</v>
      </c>
      <c r="B144" s="45" t="s">
        <v>48</v>
      </c>
      <c r="C144" s="46" t="s">
        <v>152</v>
      </c>
      <c r="D144" s="98" t="s">
        <v>17</v>
      </c>
      <c r="E144" s="73"/>
      <c r="F144" s="42">
        <v>0.01</v>
      </c>
      <c r="G144" s="44"/>
      <c r="H144" s="75"/>
      <c r="I144" s="70"/>
      <c r="J144" s="71"/>
      <c r="K144" s="73"/>
      <c r="L144" s="71"/>
      <c r="M144" s="76"/>
    </row>
    <row r="145" spans="1:16" x14ac:dyDescent="0.25">
      <c r="A145" s="82"/>
      <c r="B145" s="101"/>
      <c r="C145" s="78" t="s">
        <v>14</v>
      </c>
      <c r="D145" s="101" t="s">
        <v>15</v>
      </c>
      <c r="E145" s="72">
        <v>3.43</v>
      </c>
      <c r="F145" s="69">
        <f>E145*F144</f>
        <v>3.4300000000000004E-2</v>
      </c>
      <c r="G145" s="17"/>
      <c r="H145" s="10"/>
      <c r="I145" s="72">
        <v>0</v>
      </c>
      <c r="J145" s="69">
        <f>I145*F145</f>
        <v>0</v>
      </c>
      <c r="K145" s="12"/>
      <c r="L145" s="10"/>
      <c r="M145" s="74">
        <f>J145</f>
        <v>0</v>
      </c>
    </row>
    <row r="146" spans="1:16" x14ac:dyDescent="0.25">
      <c r="A146" s="50"/>
      <c r="B146" s="98"/>
      <c r="C146" s="18" t="s">
        <v>8</v>
      </c>
      <c r="D146" s="101"/>
      <c r="E146" s="82"/>
      <c r="F146" s="82"/>
      <c r="G146" s="82"/>
      <c r="H146" s="69">
        <f>SUM(H111:H145)</f>
        <v>0</v>
      </c>
      <c r="I146" s="10"/>
      <c r="J146" s="69">
        <f>SUM(J111:J145)</f>
        <v>0</v>
      </c>
      <c r="K146" s="10"/>
      <c r="L146" s="69">
        <f>SUM(L111:L145)</f>
        <v>0</v>
      </c>
      <c r="M146" s="69">
        <f>SUM(M111:M145)</f>
        <v>0</v>
      </c>
    </row>
    <row r="147" spans="1:16" x14ac:dyDescent="0.25">
      <c r="A147" s="50"/>
      <c r="B147" s="98"/>
      <c r="C147" s="19" t="s">
        <v>19</v>
      </c>
      <c r="D147" s="30"/>
      <c r="E147" s="13"/>
      <c r="F147" s="13"/>
      <c r="G147" s="13"/>
      <c r="H147" s="14">
        <f>H146*10%</f>
        <v>0</v>
      </c>
      <c r="I147" s="34"/>
      <c r="J147" s="14">
        <f>J146*10%</f>
        <v>0</v>
      </c>
      <c r="K147" s="34"/>
      <c r="L147" s="14">
        <f>L146*10%</f>
        <v>0</v>
      </c>
      <c r="M147" s="14">
        <f>L147+J147+H147</f>
        <v>0</v>
      </c>
    </row>
    <row r="148" spans="1:16" x14ac:dyDescent="0.25">
      <c r="A148" s="50"/>
      <c r="B148" s="98"/>
      <c r="C148" s="20" t="s">
        <v>8</v>
      </c>
      <c r="D148" s="30"/>
      <c r="E148" s="13"/>
      <c r="F148" s="13"/>
      <c r="G148" s="13"/>
      <c r="H148" s="14">
        <f>H147+H146</f>
        <v>0</v>
      </c>
      <c r="I148" s="34"/>
      <c r="J148" s="14">
        <f>J147+J146</f>
        <v>0</v>
      </c>
      <c r="K148" s="34"/>
      <c r="L148" s="14">
        <f>L147+L146</f>
        <v>0</v>
      </c>
      <c r="M148" s="14">
        <f>M147+M146</f>
        <v>0</v>
      </c>
      <c r="N148" s="7"/>
    </row>
    <row r="149" spans="1:16" x14ac:dyDescent="0.25">
      <c r="A149" s="50"/>
      <c r="B149" s="98"/>
      <c r="C149" s="19" t="s">
        <v>20</v>
      </c>
      <c r="D149" s="30"/>
      <c r="E149" s="13"/>
      <c r="F149" s="13"/>
      <c r="G149" s="13"/>
      <c r="H149" s="14">
        <f>H148*8%</f>
        <v>0</v>
      </c>
      <c r="I149" s="34"/>
      <c r="J149" s="14">
        <f>J148*8%</f>
        <v>0</v>
      </c>
      <c r="K149" s="34"/>
      <c r="L149" s="14">
        <f>L148*8%</f>
        <v>0</v>
      </c>
      <c r="M149" s="14">
        <f>M148*8%</f>
        <v>0</v>
      </c>
    </row>
    <row r="150" spans="1:16" ht="19.5" customHeight="1" x14ac:dyDescent="0.25">
      <c r="A150" s="82"/>
      <c r="B150" s="101"/>
      <c r="C150" s="20" t="s">
        <v>133</v>
      </c>
      <c r="D150" s="30"/>
      <c r="E150" s="13"/>
      <c r="F150" s="13"/>
      <c r="G150" s="13"/>
      <c r="H150" s="14">
        <f>H149+H148</f>
        <v>0</v>
      </c>
      <c r="I150" s="34"/>
      <c r="J150" s="14">
        <f>J149+J148</f>
        <v>0</v>
      </c>
      <c r="K150" s="34"/>
      <c r="L150" s="14">
        <f>L149+L148</f>
        <v>0</v>
      </c>
      <c r="M150" s="14">
        <f>M149+M148</f>
        <v>0</v>
      </c>
      <c r="N150" s="7"/>
    </row>
    <row r="151" spans="1:16" x14ac:dyDescent="0.25">
      <c r="A151" s="13"/>
      <c r="B151" s="30"/>
      <c r="C151" s="20" t="s">
        <v>129</v>
      </c>
      <c r="D151" s="30"/>
      <c r="E151" s="13"/>
      <c r="F151" s="13"/>
      <c r="G151" s="13"/>
      <c r="H151" s="14">
        <f>H150+H109+H96+H72</f>
        <v>0</v>
      </c>
      <c r="I151" s="34"/>
      <c r="J151" s="14">
        <f>J150+J109+J96+J72</f>
        <v>0</v>
      </c>
      <c r="K151" s="34"/>
      <c r="L151" s="14">
        <f>L150+L109+L96+L72</f>
        <v>0</v>
      </c>
      <c r="M151" s="14">
        <f>M150+M109+M96+M72</f>
        <v>0</v>
      </c>
      <c r="N151" s="7"/>
    </row>
    <row r="152" spans="1:16" ht="31.5" x14ac:dyDescent="0.25">
      <c r="A152" s="13"/>
      <c r="B152" s="30"/>
      <c r="C152" s="39" t="s">
        <v>205</v>
      </c>
      <c r="D152" s="30"/>
      <c r="E152" s="47"/>
      <c r="F152" s="48"/>
      <c r="G152" s="34"/>
      <c r="H152" s="34"/>
      <c r="I152" s="34"/>
      <c r="J152" s="34"/>
      <c r="K152" s="34"/>
      <c r="L152" s="14"/>
      <c r="M152" s="14"/>
      <c r="N152" s="7"/>
      <c r="P152" s="7"/>
    </row>
    <row r="153" spans="1:16" ht="40.5" x14ac:dyDescent="0.25">
      <c r="A153" s="50">
        <v>22</v>
      </c>
      <c r="B153" s="100" t="s">
        <v>56</v>
      </c>
      <c r="C153" s="79" t="s">
        <v>206</v>
      </c>
      <c r="D153" s="98" t="s">
        <v>21</v>
      </c>
      <c r="E153" s="80"/>
      <c r="F153" s="36">
        <v>1.2999999999999999E-3</v>
      </c>
      <c r="G153" s="75"/>
      <c r="H153" s="75"/>
      <c r="I153" s="75"/>
      <c r="J153" s="75"/>
      <c r="K153" s="75"/>
      <c r="L153" s="75"/>
      <c r="M153" s="75"/>
    </row>
    <row r="154" spans="1:16" x14ac:dyDescent="0.25">
      <c r="A154" s="82"/>
      <c r="B154" s="22"/>
      <c r="C154" s="40" t="s">
        <v>14</v>
      </c>
      <c r="D154" s="101" t="s">
        <v>15</v>
      </c>
      <c r="E154" s="72">
        <v>388</v>
      </c>
      <c r="F154" s="69">
        <f>E154*F153</f>
        <v>0.50439999999999996</v>
      </c>
      <c r="G154" s="12"/>
      <c r="H154" s="10"/>
      <c r="I154" s="72">
        <v>0</v>
      </c>
      <c r="J154" s="69">
        <f>I154*F154</f>
        <v>0</v>
      </c>
      <c r="K154" s="12"/>
      <c r="L154" s="10"/>
      <c r="M154" s="74">
        <f t="shared" ref="M154" si="19">J154</f>
        <v>0</v>
      </c>
    </row>
    <row r="155" spans="1:16" ht="45" customHeight="1" x14ac:dyDescent="0.25">
      <c r="A155" s="50">
        <v>23</v>
      </c>
      <c r="B155" s="89" t="s">
        <v>48</v>
      </c>
      <c r="C155" s="46" t="s">
        <v>153</v>
      </c>
      <c r="D155" s="98" t="s">
        <v>17</v>
      </c>
      <c r="E155" s="73"/>
      <c r="F155" s="42">
        <v>0.13</v>
      </c>
      <c r="G155" s="44"/>
      <c r="H155" s="75"/>
      <c r="I155" s="70"/>
      <c r="J155" s="71"/>
      <c r="K155" s="73"/>
      <c r="L155" s="71"/>
      <c r="M155" s="76"/>
    </row>
    <row r="156" spans="1:16" x14ac:dyDescent="0.25">
      <c r="A156" s="82"/>
      <c r="B156" s="101"/>
      <c r="C156" s="78" t="s">
        <v>14</v>
      </c>
      <c r="D156" s="101" t="s">
        <v>15</v>
      </c>
      <c r="E156" s="72">
        <v>3.43</v>
      </c>
      <c r="F156" s="69">
        <f>E156*F155</f>
        <v>0.44590000000000002</v>
      </c>
      <c r="G156" s="17"/>
      <c r="H156" s="10"/>
      <c r="I156" s="72">
        <v>0</v>
      </c>
      <c r="J156" s="69">
        <f>I156*F156</f>
        <v>0</v>
      </c>
      <c r="K156" s="12"/>
      <c r="L156" s="10"/>
      <c r="M156" s="74">
        <f>J156</f>
        <v>0</v>
      </c>
    </row>
    <row r="157" spans="1:16" ht="27" x14ac:dyDescent="0.25">
      <c r="A157" s="50">
        <v>24</v>
      </c>
      <c r="B157" s="98" t="s">
        <v>49</v>
      </c>
      <c r="C157" s="46" t="s">
        <v>207</v>
      </c>
      <c r="D157" s="98" t="s">
        <v>17</v>
      </c>
      <c r="E157" s="73"/>
      <c r="F157" s="42">
        <v>0.02</v>
      </c>
      <c r="G157" s="73"/>
      <c r="H157" s="75"/>
      <c r="I157" s="70"/>
      <c r="J157" s="71"/>
      <c r="K157" s="73"/>
      <c r="L157" s="71"/>
      <c r="M157" s="76"/>
    </row>
    <row r="158" spans="1:16" x14ac:dyDescent="0.25">
      <c r="A158" s="50"/>
      <c r="B158" s="98"/>
      <c r="C158" s="77" t="s">
        <v>14</v>
      </c>
      <c r="D158" s="98" t="s">
        <v>15</v>
      </c>
      <c r="E158" s="70">
        <v>0.89</v>
      </c>
      <c r="F158" s="71">
        <f>E158*F157</f>
        <v>1.78E-2</v>
      </c>
      <c r="G158" s="73"/>
      <c r="H158" s="75"/>
      <c r="I158" s="70">
        <v>0</v>
      </c>
      <c r="J158" s="71">
        <f>I158*F158</f>
        <v>0</v>
      </c>
      <c r="K158" s="73"/>
      <c r="L158" s="75"/>
      <c r="M158" s="76">
        <f>J158</f>
        <v>0</v>
      </c>
    </row>
    <row r="159" spans="1:16" x14ac:dyDescent="0.25">
      <c r="A159" s="50"/>
      <c r="B159" s="81"/>
      <c r="C159" s="77" t="s">
        <v>24</v>
      </c>
      <c r="D159" s="98" t="s">
        <v>16</v>
      </c>
      <c r="E159" s="70">
        <v>0.37</v>
      </c>
      <c r="F159" s="42">
        <f>E159*F157</f>
        <v>7.4000000000000003E-3</v>
      </c>
      <c r="G159" s="70"/>
      <c r="H159" s="75"/>
      <c r="I159" s="70"/>
      <c r="J159" s="71"/>
      <c r="K159" s="70">
        <v>0</v>
      </c>
      <c r="L159" s="71">
        <f>K159*F159</f>
        <v>0</v>
      </c>
      <c r="M159" s="76">
        <f>L159</f>
        <v>0</v>
      </c>
    </row>
    <row r="160" spans="1:16" ht="15.75" x14ac:dyDescent="0.25">
      <c r="A160" s="50"/>
      <c r="B160" s="81" t="s">
        <v>184</v>
      </c>
      <c r="C160" s="77" t="s">
        <v>45</v>
      </c>
      <c r="D160" s="98" t="s">
        <v>17</v>
      </c>
      <c r="E160" s="70">
        <v>1.1499999999999999</v>
      </c>
      <c r="F160" s="71">
        <f>E160*F157</f>
        <v>2.3E-2</v>
      </c>
      <c r="G160" s="70">
        <v>0</v>
      </c>
      <c r="H160" s="71">
        <f>G160*F160</f>
        <v>0</v>
      </c>
      <c r="I160" s="70"/>
      <c r="J160" s="71"/>
      <c r="K160" s="70"/>
      <c r="L160" s="71"/>
      <c r="M160" s="76">
        <f>L160+J160+H160</f>
        <v>0</v>
      </c>
    </row>
    <row r="161" spans="1:13" x14ac:dyDescent="0.25">
      <c r="A161" s="82"/>
      <c r="B161" s="29"/>
      <c r="C161" s="78" t="s">
        <v>26</v>
      </c>
      <c r="D161" s="101" t="s">
        <v>16</v>
      </c>
      <c r="E161" s="72">
        <v>0.02</v>
      </c>
      <c r="F161" s="96">
        <f>E161*F157</f>
        <v>4.0000000000000002E-4</v>
      </c>
      <c r="G161" s="72">
        <v>0</v>
      </c>
      <c r="H161" s="85">
        <f>G161*F161</f>
        <v>0</v>
      </c>
      <c r="I161" s="72"/>
      <c r="J161" s="69"/>
      <c r="K161" s="72"/>
      <c r="L161" s="69"/>
      <c r="M161" s="74">
        <f t="shared" ref="M161" si="20">H161</f>
        <v>0</v>
      </c>
    </row>
    <row r="162" spans="1:13" ht="27" x14ac:dyDescent="0.25">
      <c r="A162" s="50">
        <v>25</v>
      </c>
      <c r="B162" s="97" t="s">
        <v>83</v>
      </c>
      <c r="C162" s="90" t="s">
        <v>134</v>
      </c>
      <c r="D162" s="97" t="s">
        <v>27</v>
      </c>
      <c r="E162" s="91"/>
      <c r="F162" s="23">
        <v>1</v>
      </c>
      <c r="G162" s="24"/>
      <c r="H162" s="23"/>
      <c r="I162" s="15"/>
      <c r="J162" s="11"/>
      <c r="K162" s="15"/>
      <c r="L162" s="11"/>
      <c r="M162" s="25"/>
    </row>
    <row r="163" spans="1:13" x14ac:dyDescent="0.25">
      <c r="A163" s="50"/>
      <c r="B163" s="98"/>
      <c r="C163" s="41" t="s">
        <v>14</v>
      </c>
      <c r="D163" s="98" t="s">
        <v>15</v>
      </c>
      <c r="E163" s="92">
        <v>2.16</v>
      </c>
      <c r="F163" s="71">
        <f>E163*F162</f>
        <v>2.16</v>
      </c>
      <c r="G163" s="73"/>
      <c r="H163" s="75"/>
      <c r="I163" s="70">
        <v>0</v>
      </c>
      <c r="J163" s="71">
        <f>I163*F163</f>
        <v>0</v>
      </c>
      <c r="K163" s="73"/>
      <c r="L163" s="75"/>
      <c r="M163" s="76">
        <f>J163</f>
        <v>0</v>
      </c>
    </row>
    <row r="164" spans="1:13" x14ac:dyDescent="0.25">
      <c r="A164" s="50"/>
      <c r="B164" s="81" t="s">
        <v>176</v>
      </c>
      <c r="C164" s="9" t="s">
        <v>84</v>
      </c>
      <c r="D164" s="98" t="s">
        <v>22</v>
      </c>
      <c r="E164" s="86">
        <v>1.25</v>
      </c>
      <c r="F164" s="71">
        <f>E164*F162</f>
        <v>1.25</v>
      </c>
      <c r="G164" s="73"/>
      <c r="H164" s="75"/>
      <c r="I164" s="73"/>
      <c r="J164" s="75"/>
      <c r="K164" s="70">
        <v>0</v>
      </c>
      <c r="L164" s="71">
        <f>K164*F164</f>
        <v>0</v>
      </c>
      <c r="M164" s="76">
        <f>L164</f>
        <v>0</v>
      </c>
    </row>
    <row r="165" spans="1:13" x14ac:dyDescent="0.25">
      <c r="A165" s="50"/>
      <c r="B165" s="81" t="s">
        <v>136</v>
      </c>
      <c r="C165" s="9" t="s">
        <v>135</v>
      </c>
      <c r="D165" s="98" t="s">
        <v>25</v>
      </c>
      <c r="E165" s="86"/>
      <c r="F165" s="71">
        <v>3.6</v>
      </c>
      <c r="G165" s="70">
        <v>0</v>
      </c>
      <c r="H165" s="71">
        <f>G165*F165</f>
        <v>0</v>
      </c>
      <c r="I165" s="73"/>
      <c r="J165" s="75"/>
      <c r="K165" s="70"/>
      <c r="L165" s="71"/>
      <c r="M165" s="76">
        <f t="shared" ref="M165:M167" si="21">H165</f>
        <v>0</v>
      </c>
    </row>
    <row r="166" spans="1:13" ht="15.75" x14ac:dyDescent="0.25">
      <c r="A166" s="50"/>
      <c r="B166" s="79" t="s">
        <v>183</v>
      </c>
      <c r="C166" s="41" t="s">
        <v>161</v>
      </c>
      <c r="D166" s="98" t="s">
        <v>41</v>
      </c>
      <c r="E166" s="70"/>
      <c r="F166" s="71">
        <v>0.01</v>
      </c>
      <c r="G166" s="70">
        <v>0</v>
      </c>
      <c r="H166" s="71">
        <f>G166*F166</f>
        <v>0</v>
      </c>
      <c r="I166" s="73"/>
      <c r="J166" s="75"/>
      <c r="K166" s="73"/>
      <c r="L166" s="75"/>
      <c r="M166" s="76">
        <f t="shared" si="21"/>
        <v>0</v>
      </c>
    </row>
    <row r="167" spans="1:13" ht="15.75" x14ac:dyDescent="0.25">
      <c r="A167" s="82"/>
      <c r="B167" s="29" t="s">
        <v>192</v>
      </c>
      <c r="C167" s="40" t="s">
        <v>90</v>
      </c>
      <c r="D167" s="101" t="s">
        <v>41</v>
      </c>
      <c r="E167" s="93"/>
      <c r="F167" s="69">
        <v>0.04</v>
      </c>
      <c r="G167" s="72">
        <v>0</v>
      </c>
      <c r="H167" s="69">
        <f>G167*F167</f>
        <v>0</v>
      </c>
      <c r="I167" s="12"/>
      <c r="J167" s="10"/>
      <c r="K167" s="72"/>
      <c r="L167" s="69"/>
      <c r="M167" s="74">
        <f t="shared" si="21"/>
        <v>0</v>
      </c>
    </row>
    <row r="168" spans="1:13" ht="40.5" x14ac:dyDescent="0.25">
      <c r="A168" s="50">
        <v>26</v>
      </c>
      <c r="B168" s="98" t="s">
        <v>85</v>
      </c>
      <c r="C168" s="9" t="s">
        <v>137</v>
      </c>
      <c r="D168" s="98" t="s">
        <v>86</v>
      </c>
      <c r="E168" s="92"/>
      <c r="F168" s="71">
        <v>0.11</v>
      </c>
      <c r="G168" s="70"/>
      <c r="H168" s="71"/>
      <c r="I168" s="73"/>
      <c r="J168" s="75"/>
      <c r="K168" s="73"/>
      <c r="L168" s="75"/>
      <c r="M168" s="76"/>
    </row>
    <row r="169" spans="1:13" x14ac:dyDescent="0.25">
      <c r="A169" s="50"/>
      <c r="B169" s="81"/>
      <c r="C169" s="41" t="s">
        <v>14</v>
      </c>
      <c r="D169" s="98" t="s">
        <v>15</v>
      </c>
      <c r="E169" s="92">
        <v>3.31</v>
      </c>
      <c r="F169" s="71">
        <f>E169*F168</f>
        <v>0.36410000000000003</v>
      </c>
      <c r="G169" s="73"/>
      <c r="H169" s="75"/>
      <c r="I169" s="70">
        <v>0</v>
      </c>
      <c r="J169" s="71">
        <f>I169*F169</f>
        <v>0</v>
      </c>
      <c r="K169" s="73"/>
      <c r="L169" s="75"/>
      <c r="M169" s="76">
        <f>J169</f>
        <v>0</v>
      </c>
    </row>
    <row r="170" spans="1:13" x14ac:dyDescent="0.25">
      <c r="A170" s="50"/>
      <c r="B170" s="81" t="s">
        <v>177</v>
      </c>
      <c r="C170" s="9" t="s">
        <v>87</v>
      </c>
      <c r="D170" s="98" t="s">
        <v>22</v>
      </c>
      <c r="E170" s="86">
        <v>0.68</v>
      </c>
      <c r="F170" s="71">
        <f>E170*F168</f>
        <v>7.4800000000000005E-2</v>
      </c>
      <c r="G170" s="73"/>
      <c r="H170" s="75"/>
      <c r="I170" s="73"/>
      <c r="J170" s="75"/>
      <c r="K170" s="70">
        <v>0</v>
      </c>
      <c r="L170" s="71">
        <f>K170*F170</f>
        <v>0</v>
      </c>
      <c r="M170" s="76">
        <f>L170</f>
        <v>0</v>
      </c>
    </row>
    <row r="171" spans="1:13" ht="15.75" x14ac:dyDescent="0.25">
      <c r="A171" s="82"/>
      <c r="B171" s="29" t="s">
        <v>190</v>
      </c>
      <c r="C171" s="40" t="s">
        <v>91</v>
      </c>
      <c r="D171" s="101" t="s">
        <v>86</v>
      </c>
      <c r="E171" s="94">
        <v>1.02</v>
      </c>
      <c r="F171" s="69">
        <f>E171*F168</f>
        <v>0.11220000000000001</v>
      </c>
      <c r="G171" s="72">
        <v>0</v>
      </c>
      <c r="H171" s="69">
        <f>G171*F171</f>
        <v>0</v>
      </c>
      <c r="I171" s="12"/>
      <c r="J171" s="10"/>
      <c r="K171" s="72"/>
      <c r="L171" s="69"/>
      <c r="M171" s="74">
        <f>H171</f>
        <v>0</v>
      </c>
    </row>
    <row r="172" spans="1:13" ht="40.5" x14ac:dyDescent="0.25">
      <c r="A172" s="50">
        <v>27</v>
      </c>
      <c r="B172" s="98" t="s">
        <v>88</v>
      </c>
      <c r="C172" s="9" t="s">
        <v>208</v>
      </c>
      <c r="D172" s="98" t="s">
        <v>76</v>
      </c>
      <c r="E172" s="92"/>
      <c r="F172" s="95">
        <v>3.0800000000000001E-2</v>
      </c>
      <c r="G172" s="70"/>
      <c r="H172" s="71"/>
      <c r="I172" s="73"/>
      <c r="J172" s="75"/>
      <c r="K172" s="73"/>
      <c r="L172" s="75"/>
      <c r="M172" s="76"/>
    </row>
    <row r="173" spans="1:13" x14ac:dyDescent="0.25">
      <c r="A173" s="50"/>
      <c r="B173" s="81"/>
      <c r="C173" s="41" t="s">
        <v>14</v>
      </c>
      <c r="D173" s="98" t="s">
        <v>15</v>
      </c>
      <c r="E173" s="92">
        <v>2.56</v>
      </c>
      <c r="F173" s="71">
        <f>E173*F172</f>
        <v>7.8848000000000001E-2</v>
      </c>
      <c r="G173" s="73"/>
      <c r="H173" s="75"/>
      <c r="I173" s="70">
        <v>0</v>
      </c>
      <c r="J173" s="71">
        <f>I173*F173</f>
        <v>0</v>
      </c>
      <c r="K173" s="73"/>
      <c r="L173" s="75"/>
      <c r="M173" s="76">
        <f>J173</f>
        <v>0</v>
      </c>
    </row>
    <row r="174" spans="1:13" x14ac:dyDescent="0.25">
      <c r="A174" s="50"/>
      <c r="B174" s="81" t="s">
        <v>174</v>
      </c>
      <c r="C174" s="9" t="s">
        <v>89</v>
      </c>
      <c r="D174" s="98" t="s">
        <v>70</v>
      </c>
      <c r="E174" s="86">
        <v>2.23</v>
      </c>
      <c r="F174" s="71">
        <f>E174*F172</f>
        <v>6.8683999999999995E-2</v>
      </c>
      <c r="G174" s="70">
        <v>0</v>
      </c>
      <c r="H174" s="71">
        <f>G174*F174</f>
        <v>0</v>
      </c>
      <c r="I174" s="73"/>
      <c r="J174" s="75"/>
      <c r="K174" s="70"/>
      <c r="L174" s="71"/>
      <c r="M174" s="76">
        <f>H174</f>
        <v>0</v>
      </c>
    </row>
    <row r="175" spans="1:13" x14ac:dyDescent="0.25">
      <c r="A175" s="82"/>
      <c r="B175" s="29"/>
      <c r="C175" s="22" t="s">
        <v>26</v>
      </c>
      <c r="D175" s="101" t="s">
        <v>16</v>
      </c>
      <c r="E175" s="85">
        <v>0.13</v>
      </c>
      <c r="F175" s="85">
        <f>E175*F172</f>
        <v>4.0040000000000006E-3</v>
      </c>
      <c r="G175" s="69">
        <v>0</v>
      </c>
      <c r="H175" s="69">
        <f>G175*F175</f>
        <v>0</v>
      </c>
      <c r="I175" s="10"/>
      <c r="J175" s="10"/>
      <c r="K175" s="10"/>
      <c r="L175" s="10"/>
      <c r="M175" s="69">
        <f>H175</f>
        <v>0</v>
      </c>
    </row>
    <row r="176" spans="1:13" x14ac:dyDescent="0.25">
      <c r="A176" s="50"/>
      <c r="B176" s="79"/>
      <c r="C176" s="18" t="s">
        <v>8</v>
      </c>
      <c r="D176" s="101"/>
      <c r="E176" s="82"/>
      <c r="F176" s="82"/>
      <c r="G176" s="82"/>
      <c r="H176" s="69">
        <f>SUM(H153:H175)</f>
        <v>0</v>
      </c>
      <c r="I176" s="10"/>
      <c r="J176" s="69">
        <f>SUM(J153:J175)</f>
        <v>0</v>
      </c>
      <c r="K176" s="10"/>
      <c r="L176" s="69">
        <f>SUM(L153:L175)</f>
        <v>0</v>
      </c>
      <c r="M176" s="69">
        <f>SUM(M153:M175)</f>
        <v>0</v>
      </c>
    </row>
    <row r="177" spans="1:13" x14ac:dyDescent="0.25">
      <c r="A177" s="50"/>
      <c r="B177" s="79"/>
      <c r="C177" s="19" t="s">
        <v>19</v>
      </c>
      <c r="D177" s="30"/>
      <c r="E177" s="13"/>
      <c r="F177" s="13"/>
      <c r="G177" s="13"/>
      <c r="H177" s="14">
        <f>H176*10%</f>
        <v>0</v>
      </c>
      <c r="I177" s="34"/>
      <c r="J177" s="14">
        <f>J176*10%</f>
        <v>0</v>
      </c>
      <c r="K177" s="34"/>
      <c r="L177" s="14">
        <f>L176*10%</f>
        <v>0</v>
      </c>
      <c r="M177" s="14">
        <f>L177+J177+H177</f>
        <v>0</v>
      </c>
    </row>
    <row r="178" spans="1:13" x14ac:dyDescent="0.25">
      <c r="A178" s="50"/>
      <c r="B178" s="79"/>
      <c r="C178" s="20" t="s">
        <v>8</v>
      </c>
      <c r="D178" s="30"/>
      <c r="E178" s="13"/>
      <c r="F178" s="13"/>
      <c r="G178" s="13"/>
      <c r="H178" s="14">
        <f>H177+H176</f>
        <v>0</v>
      </c>
      <c r="I178" s="34"/>
      <c r="J178" s="14">
        <f>J177+J176</f>
        <v>0</v>
      </c>
      <c r="K178" s="34"/>
      <c r="L178" s="14">
        <f>L177+L176</f>
        <v>0</v>
      </c>
      <c r="M178" s="14">
        <f>M177+M176</f>
        <v>0</v>
      </c>
    </row>
    <row r="179" spans="1:13" x14ac:dyDescent="0.25">
      <c r="A179" s="50"/>
      <c r="B179" s="79"/>
      <c r="C179" s="19" t="s">
        <v>20</v>
      </c>
      <c r="D179" s="30"/>
      <c r="E179" s="13"/>
      <c r="F179" s="13"/>
      <c r="G179" s="13"/>
      <c r="H179" s="14">
        <f>H178*8%</f>
        <v>0</v>
      </c>
      <c r="I179" s="34"/>
      <c r="J179" s="14">
        <f>J178*8%</f>
        <v>0</v>
      </c>
      <c r="K179" s="34"/>
      <c r="L179" s="14">
        <f>L178*8%</f>
        <v>0</v>
      </c>
      <c r="M179" s="14">
        <f>M178*8%</f>
        <v>0</v>
      </c>
    </row>
    <row r="180" spans="1:13" x14ac:dyDescent="0.25">
      <c r="A180" s="82"/>
      <c r="B180" s="22"/>
      <c r="C180" s="20" t="s">
        <v>141</v>
      </c>
      <c r="D180" s="30"/>
      <c r="E180" s="13"/>
      <c r="F180" s="13"/>
      <c r="G180" s="13"/>
      <c r="H180" s="14">
        <f>H179+H178</f>
        <v>0</v>
      </c>
      <c r="I180" s="34"/>
      <c r="J180" s="14">
        <f>J179+J178</f>
        <v>0</v>
      </c>
      <c r="K180" s="34"/>
      <c r="L180" s="14">
        <f>L179+L178</f>
        <v>0</v>
      </c>
      <c r="M180" s="14">
        <f>M179+M178</f>
        <v>0</v>
      </c>
    </row>
    <row r="181" spans="1:13" ht="21.75" customHeight="1" x14ac:dyDescent="0.25">
      <c r="A181" s="13"/>
      <c r="B181" s="51"/>
      <c r="C181" s="39" t="s">
        <v>138</v>
      </c>
      <c r="D181" s="30"/>
      <c r="E181" s="38"/>
      <c r="F181" s="14"/>
      <c r="G181" s="14"/>
      <c r="H181" s="14"/>
      <c r="I181" s="34"/>
      <c r="J181" s="34"/>
      <c r="K181" s="34"/>
      <c r="L181" s="34"/>
      <c r="M181" s="14"/>
    </row>
    <row r="182" spans="1:13" ht="15.75" x14ac:dyDescent="0.25">
      <c r="A182" s="13"/>
      <c r="B182" s="51"/>
      <c r="C182" s="39" t="s">
        <v>139</v>
      </c>
      <c r="D182" s="30"/>
      <c r="E182" s="31"/>
      <c r="F182" s="14"/>
      <c r="G182" s="35"/>
      <c r="H182" s="14"/>
      <c r="I182" s="33"/>
      <c r="J182" s="34"/>
      <c r="K182" s="33"/>
      <c r="L182" s="34"/>
      <c r="M182" s="35"/>
    </row>
    <row r="183" spans="1:13" ht="42.75" x14ac:dyDescent="0.25">
      <c r="A183" s="50">
        <v>28</v>
      </c>
      <c r="B183" s="100" t="s">
        <v>33</v>
      </c>
      <c r="C183" s="79" t="s">
        <v>209</v>
      </c>
      <c r="D183" s="98" t="s">
        <v>21</v>
      </c>
      <c r="E183" s="80"/>
      <c r="F183" s="36">
        <v>3.8600000000000002E-2</v>
      </c>
      <c r="G183" s="75"/>
      <c r="H183" s="75"/>
      <c r="I183" s="75"/>
      <c r="J183" s="75"/>
      <c r="K183" s="75"/>
      <c r="L183" s="75"/>
      <c r="M183" s="75"/>
    </row>
    <row r="184" spans="1:13" x14ac:dyDescent="0.25">
      <c r="A184" s="82"/>
      <c r="B184" s="22"/>
      <c r="C184" s="40" t="s">
        <v>14</v>
      </c>
      <c r="D184" s="101" t="s">
        <v>15</v>
      </c>
      <c r="E184" s="72">
        <v>206</v>
      </c>
      <c r="F184" s="69">
        <f>E184*F183</f>
        <v>7.9516000000000009</v>
      </c>
      <c r="G184" s="12"/>
      <c r="H184" s="10"/>
      <c r="I184" s="72">
        <v>0</v>
      </c>
      <c r="J184" s="69">
        <f>I184*F184</f>
        <v>0</v>
      </c>
      <c r="K184" s="12"/>
      <c r="L184" s="10"/>
      <c r="M184" s="74">
        <f t="shared" ref="M184" si="22">J184</f>
        <v>0</v>
      </c>
    </row>
    <row r="185" spans="1:13" ht="15.75" x14ac:dyDescent="0.25">
      <c r="A185" s="50">
        <v>29</v>
      </c>
      <c r="B185" s="98" t="s">
        <v>79</v>
      </c>
      <c r="C185" s="46" t="s">
        <v>210</v>
      </c>
      <c r="D185" s="98" t="s">
        <v>21</v>
      </c>
      <c r="E185" s="73"/>
      <c r="F185" s="36">
        <v>0.02</v>
      </c>
      <c r="G185" s="44"/>
      <c r="H185" s="75"/>
      <c r="I185" s="70"/>
      <c r="J185" s="71"/>
      <c r="K185" s="73"/>
      <c r="L185" s="71"/>
      <c r="M185" s="76"/>
    </row>
    <row r="186" spans="1:13" x14ac:dyDescent="0.25">
      <c r="A186" s="82"/>
      <c r="B186" s="101"/>
      <c r="C186" s="78" t="s">
        <v>14</v>
      </c>
      <c r="D186" s="101" t="s">
        <v>15</v>
      </c>
      <c r="E186" s="72">
        <v>121</v>
      </c>
      <c r="F186" s="69">
        <f>E186*F185</f>
        <v>2.42</v>
      </c>
      <c r="G186" s="17"/>
      <c r="H186" s="10"/>
      <c r="I186" s="72">
        <v>0</v>
      </c>
      <c r="J186" s="69">
        <f>I186*F186</f>
        <v>0</v>
      </c>
      <c r="K186" s="12"/>
      <c r="L186" s="10"/>
      <c r="M186" s="74">
        <f>J186</f>
        <v>0</v>
      </c>
    </row>
    <row r="187" spans="1:13" ht="27" x14ac:dyDescent="0.25">
      <c r="A187" s="50">
        <v>30</v>
      </c>
      <c r="B187" s="98" t="s">
        <v>82</v>
      </c>
      <c r="C187" s="46" t="s">
        <v>211</v>
      </c>
      <c r="D187" s="98" t="s">
        <v>44</v>
      </c>
      <c r="E187" s="73"/>
      <c r="F187" s="42">
        <v>0.186</v>
      </c>
      <c r="G187" s="73"/>
      <c r="H187" s="75"/>
      <c r="I187" s="70"/>
      <c r="J187" s="71"/>
      <c r="K187" s="73"/>
      <c r="L187" s="71"/>
      <c r="M187" s="76"/>
    </row>
    <row r="188" spans="1:13" x14ac:dyDescent="0.25">
      <c r="A188" s="50"/>
      <c r="B188" s="98"/>
      <c r="C188" s="77" t="s">
        <v>14</v>
      </c>
      <c r="D188" s="98" t="s">
        <v>15</v>
      </c>
      <c r="E188" s="70">
        <v>18</v>
      </c>
      <c r="F188" s="71">
        <f>E188*F187</f>
        <v>3.3479999999999999</v>
      </c>
      <c r="G188" s="73"/>
      <c r="H188" s="75"/>
      <c r="I188" s="70">
        <v>0</v>
      </c>
      <c r="J188" s="71">
        <f>I188*F188</f>
        <v>0</v>
      </c>
      <c r="K188" s="73"/>
      <c r="L188" s="75"/>
      <c r="M188" s="76">
        <f>J188</f>
        <v>0</v>
      </c>
    </row>
    <row r="189" spans="1:13" ht="15.75" x14ac:dyDescent="0.25">
      <c r="A189" s="82"/>
      <c r="B189" s="29" t="s">
        <v>196</v>
      </c>
      <c r="C189" s="78" t="s">
        <v>81</v>
      </c>
      <c r="D189" s="101" t="s">
        <v>17</v>
      </c>
      <c r="E189" s="72">
        <v>11</v>
      </c>
      <c r="F189" s="69">
        <f>E189*F187</f>
        <v>2.0459999999999998</v>
      </c>
      <c r="G189" s="72">
        <v>0</v>
      </c>
      <c r="H189" s="69">
        <f>G189*F189</f>
        <v>0</v>
      </c>
      <c r="I189" s="72"/>
      <c r="J189" s="69"/>
      <c r="K189" s="72"/>
      <c r="L189" s="69"/>
      <c r="M189" s="74">
        <f>L189+J189+H189</f>
        <v>0</v>
      </c>
    </row>
    <row r="190" spans="1:13" ht="40.5" x14ac:dyDescent="0.25">
      <c r="A190" s="50">
        <v>31</v>
      </c>
      <c r="B190" s="45" t="s">
        <v>48</v>
      </c>
      <c r="C190" s="46" t="s">
        <v>152</v>
      </c>
      <c r="D190" s="98" t="s">
        <v>17</v>
      </c>
      <c r="E190" s="73"/>
      <c r="F190" s="42">
        <v>1.86</v>
      </c>
      <c r="G190" s="44"/>
      <c r="H190" s="75"/>
      <c r="I190" s="70"/>
      <c r="J190" s="71"/>
      <c r="K190" s="73"/>
      <c r="L190" s="71"/>
      <c r="M190" s="76"/>
    </row>
    <row r="191" spans="1:13" x14ac:dyDescent="0.25">
      <c r="A191" s="82"/>
      <c r="B191" s="101"/>
      <c r="C191" s="78" t="s">
        <v>14</v>
      </c>
      <c r="D191" s="101" t="s">
        <v>15</v>
      </c>
      <c r="E191" s="72">
        <v>3.43</v>
      </c>
      <c r="F191" s="69">
        <f>E191*F190</f>
        <v>6.3798000000000004</v>
      </c>
      <c r="G191" s="17"/>
      <c r="H191" s="10"/>
      <c r="I191" s="72">
        <v>0</v>
      </c>
      <c r="J191" s="69">
        <f>I191*F191</f>
        <v>0</v>
      </c>
      <c r="K191" s="12"/>
      <c r="L191" s="10"/>
      <c r="M191" s="74">
        <f>J191</f>
        <v>0</v>
      </c>
    </row>
    <row r="192" spans="1:13" x14ac:dyDescent="0.25">
      <c r="A192" s="50"/>
      <c r="B192" s="79"/>
      <c r="C192" s="18" t="s">
        <v>8</v>
      </c>
      <c r="D192" s="101"/>
      <c r="E192" s="82"/>
      <c r="F192" s="82"/>
      <c r="G192" s="82"/>
      <c r="H192" s="69">
        <f>SUM(H183:H191)</f>
        <v>0</v>
      </c>
      <c r="I192" s="10"/>
      <c r="J192" s="69">
        <f>SUM(J183:J191)</f>
        <v>0</v>
      </c>
      <c r="K192" s="10"/>
      <c r="L192" s="69">
        <f>SUM(L183:L191)</f>
        <v>0</v>
      </c>
      <c r="M192" s="69">
        <f>SUM(M183:M191)</f>
        <v>0</v>
      </c>
    </row>
    <row r="193" spans="1:13" x14ac:dyDescent="0.25">
      <c r="A193" s="50"/>
      <c r="B193" s="79"/>
      <c r="C193" s="19" t="s">
        <v>19</v>
      </c>
      <c r="D193" s="30"/>
      <c r="E193" s="13"/>
      <c r="F193" s="13"/>
      <c r="G193" s="13"/>
      <c r="H193" s="14">
        <f>H192*10%</f>
        <v>0</v>
      </c>
      <c r="I193" s="34"/>
      <c r="J193" s="14">
        <f>J192*10%</f>
        <v>0</v>
      </c>
      <c r="K193" s="34"/>
      <c r="L193" s="14">
        <f>L192*10%</f>
        <v>0</v>
      </c>
      <c r="M193" s="14">
        <f>L193+J193+H193</f>
        <v>0</v>
      </c>
    </row>
    <row r="194" spans="1:13" x14ac:dyDescent="0.25">
      <c r="A194" s="50"/>
      <c r="B194" s="79"/>
      <c r="C194" s="20" t="s">
        <v>8</v>
      </c>
      <c r="D194" s="30"/>
      <c r="E194" s="13"/>
      <c r="F194" s="13"/>
      <c r="G194" s="13"/>
      <c r="H194" s="14">
        <f>H193+H192</f>
        <v>0</v>
      </c>
      <c r="I194" s="34"/>
      <c r="J194" s="14">
        <f>J193+J192</f>
        <v>0</v>
      </c>
      <c r="K194" s="34"/>
      <c r="L194" s="14">
        <f>L193+L192</f>
        <v>0</v>
      </c>
      <c r="M194" s="14">
        <f>M193+M192</f>
        <v>0</v>
      </c>
    </row>
    <row r="195" spans="1:13" x14ac:dyDescent="0.25">
      <c r="A195" s="50"/>
      <c r="B195" s="79"/>
      <c r="C195" s="19" t="s">
        <v>20</v>
      </c>
      <c r="D195" s="30"/>
      <c r="E195" s="13"/>
      <c r="F195" s="13"/>
      <c r="G195" s="13"/>
      <c r="H195" s="14">
        <f>H194*8%</f>
        <v>0</v>
      </c>
      <c r="I195" s="34"/>
      <c r="J195" s="14">
        <f>J194*8%</f>
        <v>0</v>
      </c>
      <c r="K195" s="34"/>
      <c r="L195" s="14">
        <f>L194*8%</f>
        <v>0</v>
      </c>
      <c r="M195" s="14">
        <f>M194*8%</f>
        <v>0</v>
      </c>
    </row>
    <row r="196" spans="1:13" x14ac:dyDescent="0.25">
      <c r="A196" s="82"/>
      <c r="B196" s="22"/>
      <c r="C196" s="20" t="s">
        <v>140</v>
      </c>
      <c r="D196" s="30"/>
      <c r="E196" s="13"/>
      <c r="F196" s="13"/>
      <c r="G196" s="13"/>
      <c r="H196" s="14">
        <f>H195+H194</f>
        <v>0</v>
      </c>
      <c r="I196" s="34"/>
      <c r="J196" s="14">
        <f>J195+J194</f>
        <v>0</v>
      </c>
      <c r="K196" s="34"/>
      <c r="L196" s="14">
        <f>L195+L194</f>
        <v>0</v>
      </c>
      <c r="M196" s="14">
        <f>M195+M194</f>
        <v>0</v>
      </c>
    </row>
    <row r="197" spans="1:13" ht="15.75" x14ac:dyDescent="0.25">
      <c r="A197" s="13"/>
      <c r="B197" s="51"/>
      <c r="C197" s="39" t="s">
        <v>142</v>
      </c>
      <c r="D197" s="30"/>
      <c r="E197" s="31"/>
      <c r="F197" s="14"/>
      <c r="G197" s="35"/>
      <c r="H197" s="14"/>
      <c r="I197" s="33"/>
      <c r="J197" s="34"/>
      <c r="K197" s="33"/>
      <c r="L197" s="34"/>
      <c r="M197" s="35"/>
    </row>
    <row r="198" spans="1:13" ht="54" x14ac:dyDescent="0.25">
      <c r="A198" s="50">
        <v>32</v>
      </c>
      <c r="B198" s="100" t="s">
        <v>92</v>
      </c>
      <c r="C198" s="79" t="s">
        <v>156</v>
      </c>
      <c r="D198" s="98" t="s">
        <v>93</v>
      </c>
      <c r="E198" s="75"/>
      <c r="F198" s="95">
        <v>2.53E-2</v>
      </c>
      <c r="G198" s="75"/>
      <c r="H198" s="75"/>
      <c r="I198" s="75"/>
      <c r="J198" s="75"/>
      <c r="K198" s="75"/>
      <c r="L198" s="75"/>
      <c r="M198" s="75"/>
    </row>
    <row r="199" spans="1:13" x14ac:dyDescent="0.25">
      <c r="A199" s="50"/>
      <c r="B199" s="79"/>
      <c r="C199" s="9" t="s">
        <v>14</v>
      </c>
      <c r="D199" s="98" t="s">
        <v>15</v>
      </c>
      <c r="E199" s="70">
        <v>95.9</v>
      </c>
      <c r="F199" s="71">
        <f>E199*F198</f>
        <v>2.4262700000000001</v>
      </c>
      <c r="G199" s="73"/>
      <c r="H199" s="75"/>
      <c r="I199" s="70">
        <v>0</v>
      </c>
      <c r="J199" s="71">
        <f>I199*F199</f>
        <v>0</v>
      </c>
      <c r="K199" s="73"/>
      <c r="L199" s="75"/>
      <c r="M199" s="76">
        <f>J199</f>
        <v>0</v>
      </c>
    </row>
    <row r="200" spans="1:13" x14ac:dyDescent="0.25">
      <c r="A200" s="50"/>
      <c r="B200" s="79"/>
      <c r="C200" s="9" t="s">
        <v>23</v>
      </c>
      <c r="D200" s="98" t="s">
        <v>16</v>
      </c>
      <c r="E200" s="70">
        <v>45.2</v>
      </c>
      <c r="F200" s="71">
        <f>E200*F198</f>
        <v>1.1435600000000001</v>
      </c>
      <c r="G200" s="73"/>
      <c r="H200" s="75"/>
      <c r="I200" s="73"/>
      <c r="J200" s="75"/>
      <c r="K200" s="70">
        <v>0</v>
      </c>
      <c r="L200" s="71">
        <f>K200*F200</f>
        <v>0</v>
      </c>
      <c r="M200" s="76">
        <f>L200</f>
        <v>0</v>
      </c>
    </row>
    <row r="201" spans="1:13" ht="26.25" customHeight="1" x14ac:dyDescent="0.25">
      <c r="A201" s="50"/>
      <c r="B201" s="79" t="s">
        <v>178</v>
      </c>
      <c r="C201" s="77" t="s">
        <v>143</v>
      </c>
      <c r="D201" s="98" t="s">
        <v>25</v>
      </c>
      <c r="E201" s="70">
        <v>1010</v>
      </c>
      <c r="F201" s="71">
        <f>E201*F198</f>
        <v>25.553000000000001</v>
      </c>
      <c r="G201" s="70">
        <v>0</v>
      </c>
      <c r="H201" s="71">
        <f>G201*F201</f>
        <v>0</v>
      </c>
      <c r="I201" s="70"/>
      <c r="J201" s="71"/>
      <c r="K201" s="70"/>
      <c r="L201" s="71"/>
      <c r="M201" s="76">
        <f>H201</f>
        <v>0</v>
      </c>
    </row>
    <row r="202" spans="1:13" ht="19.5" customHeight="1" x14ac:dyDescent="0.25">
      <c r="A202" s="50"/>
      <c r="B202" s="79" t="s">
        <v>179</v>
      </c>
      <c r="C202" s="81" t="s">
        <v>154</v>
      </c>
      <c r="D202" s="98" t="s">
        <v>27</v>
      </c>
      <c r="E202" s="70"/>
      <c r="F202" s="71">
        <v>4</v>
      </c>
      <c r="G202" s="70">
        <v>0</v>
      </c>
      <c r="H202" s="71">
        <f>G202*F202</f>
        <v>0</v>
      </c>
      <c r="I202" s="70"/>
      <c r="J202" s="71"/>
      <c r="K202" s="70"/>
      <c r="L202" s="71"/>
      <c r="M202" s="76">
        <f>H202</f>
        <v>0</v>
      </c>
    </row>
    <row r="203" spans="1:13" ht="25.5" customHeight="1" x14ac:dyDescent="0.25">
      <c r="A203" s="50"/>
      <c r="B203" s="79" t="s">
        <v>51</v>
      </c>
      <c r="C203" s="81" t="s">
        <v>157</v>
      </c>
      <c r="D203" s="98" t="s">
        <v>27</v>
      </c>
      <c r="E203" s="70"/>
      <c r="F203" s="71">
        <v>1</v>
      </c>
      <c r="G203" s="70">
        <v>0</v>
      </c>
      <c r="H203" s="71">
        <f>G203*F203</f>
        <v>0</v>
      </c>
      <c r="I203" s="70"/>
      <c r="J203" s="71"/>
      <c r="K203" s="70"/>
      <c r="L203" s="71"/>
      <c r="M203" s="76">
        <f>H203</f>
        <v>0</v>
      </c>
    </row>
    <row r="204" spans="1:13" x14ac:dyDescent="0.25">
      <c r="A204" s="82"/>
      <c r="B204" s="22"/>
      <c r="C204" s="22" t="s">
        <v>26</v>
      </c>
      <c r="D204" s="101" t="s">
        <v>16</v>
      </c>
      <c r="E204" s="69">
        <v>0.6</v>
      </c>
      <c r="F204" s="69">
        <f>E204*F198</f>
        <v>1.5179999999999999E-2</v>
      </c>
      <c r="G204" s="69">
        <v>0</v>
      </c>
      <c r="H204" s="69">
        <f>G204*F204</f>
        <v>0</v>
      </c>
      <c r="I204" s="10"/>
      <c r="J204" s="10"/>
      <c r="K204" s="10"/>
      <c r="L204" s="10"/>
      <c r="M204" s="69">
        <f t="shared" ref="M204" si="23">H204</f>
        <v>0</v>
      </c>
    </row>
    <row r="205" spans="1:13" ht="54" x14ac:dyDescent="0.25">
      <c r="A205" s="50">
        <v>33</v>
      </c>
      <c r="B205" s="100" t="s">
        <v>94</v>
      </c>
      <c r="C205" s="79" t="s">
        <v>212</v>
      </c>
      <c r="D205" s="98" t="s">
        <v>95</v>
      </c>
      <c r="E205" s="75"/>
      <c r="F205" s="36">
        <v>0.01</v>
      </c>
      <c r="G205" s="75"/>
      <c r="H205" s="75"/>
      <c r="I205" s="75"/>
      <c r="J205" s="75"/>
      <c r="K205" s="75"/>
      <c r="L205" s="75"/>
      <c r="M205" s="75"/>
    </row>
    <row r="206" spans="1:13" x14ac:dyDescent="0.25">
      <c r="A206" s="50"/>
      <c r="B206" s="79"/>
      <c r="C206" s="9" t="s">
        <v>14</v>
      </c>
      <c r="D206" s="98" t="s">
        <v>15</v>
      </c>
      <c r="E206" s="70">
        <v>128</v>
      </c>
      <c r="F206" s="71">
        <f>E206*F205</f>
        <v>1.28</v>
      </c>
      <c r="G206" s="73"/>
      <c r="H206" s="75"/>
      <c r="I206" s="70">
        <v>0</v>
      </c>
      <c r="J206" s="71">
        <f>I206*F206</f>
        <v>0</v>
      </c>
      <c r="K206" s="73"/>
      <c r="L206" s="75"/>
      <c r="M206" s="76">
        <f>J206</f>
        <v>0</v>
      </c>
    </row>
    <row r="207" spans="1:13" x14ac:dyDescent="0.25">
      <c r="A207" s="50"/>
      <c r="B207" s="79"/>
      <c r="C207" s="9" t="s">
        <v>23</v>
      </c>
      <c r="D207" s="98" t="s">
        <v>16</v>
      </c>
      <c r="E207" s="70">
        <v>54.3</v>
      </c>
      <c r="F207" s="71">
        <f>E207*F205</f>
        <v>0.54300000000000004</v>
      </c>
      <c r="G207" s="73"/>
      <c r="H207" s="75"/>
      <c r="I207" s="73"/>
      <c r="J207" s="75"/>
      <c r="K207" s="70">
        <v>0</v>
      </c>
      <c r="L207" s="71">
        <f>K207*F207</f>
        <v>0</v>
      </c>
      <c r="M207" s="76">
        <f>L207</f>
        <v>0</v>
      </c>
    </row>
    <row r="208" spans="1:13" ht="27" x14ac:dyDescent="0.25">
      <c r="A208" s="50"/>
      <c r="B208" s="79" t="s">
        <v>197</v>
      </c>
      <c r="C208" s="77" t="s">
        <v>96</v>
      </c>
      <c r="D208" s="98" t="s">
        <v>25</v>
      </c>
      <c r="E208" s="70"/>
      <c r="F208" s="71">
        <v>10</v>
      </c>
      <c r="G208" s="70">
        <v>0</v>
      </c>
      <c r="H208" s="71">
        <f>G208*F208</f>
        <v>0</v>
      </c>
      <c r="I208" s="70"/>
      <c r="J208" s="71"/>
      <c r="K208" s="70"/>
      <c r="L208" s="71"/>
      <c r="M208" s="76">
        <f>H208</f>
        <v>0</v>
      </c>
    </row>
    <row r="209" spans="1:13" x14ac:dyDescent="0.25">
      <c r="A209" s="82"/>
      <c r="B209" s="22" t="s">
        <v>18</v>
      </c>
      <c r="C209" s="22" t="s">
        <v>26</v>
      </c>
      <c r="D209" s="101" t="s">
        <v>16</v>
      </c>
      <c r="E209" s="69">
        <v>14.8</v>
      </c>
      <c r="F209" s="69">
        <f>E209*F205</f>
        <v>0.14800000000000002</v>
      </c>
      <c r="G209" s="69">
        <v>0</v>
      </c>
      <c r="H209" s="69">
        <f>G209*F209</f>
        <v>0</v>
      </c>
      <c r="I209" s="10"/>
      <c r="J209" s="10"/>
      <c r="K209" s="10"/>
      <c r="L209" s="10"/>
      <c r="M209" s="69">
        <f t="shared" ref="M209" si="24">H209</f>
        <v>0</v>
      </c>
    </row>
    <row r="210" spans="1:13" ht="27" x14ac:dyDescent="0.25">
      <c r="A210" s="50">
        <v>34</v>
      </c>
      <c r="B210" s="100" t="s">
        <v>98</v>
      </c>
      <c r="C210" s="79" t="s">
        <v>97</v>
      </c>
      <c r="D210" s="98" t="s">
        <v>39</v>
      </c>
      <c r="E210" s="75"/>
      <c r="F210" s="42">
        <v>1</v>
      </c>
      <c r="G210" s="75"/>
      <c r="H210" s="75"/>
      <c r="I210" s="75"/>
      <c r="J210" s="75"/>
      <c r="K210" s="75"/>
      <c r="L210" s="75"/>
      <c r="M210" s="75"/>
    </row>
    <row r="211" spans="1:13" ht="23.25" customHeight="1" x14ac:dyDescent="0.25">
      <c r="A211" s="50"/>
      <c r="B211" s="79"/>
      <c r="C211" s="9" t="s">
        <v>14</v>
      </c>
      <c r="D211" s="98" t="s">
        <v>15</v>
      </c>
      <c r="E211" s="70">
        <v>0.82</v>
      </c>
      <c r="F211" s="71">
        <f>E211*F210</f>
        <v>0.82</v>
      </c>
      <c r="G211" s="73"/>
      <c r="H211" s="75"/>
      <c r="I211" s="70">
        <v>0</v>
      </c>
      <c r="J211" s="71">
        <f>I211*F211</f>
        <v>0</v>
      </c>
      <c r="K211" s="73"/>
      <c r="L211" s="75"/>
      <c r="M211" s="76">
        <f>J211</f>
        <v>0</v>
      </c>
    </row>
    <row r="212" spans="1:13" x14ac:dyDescent="0.25">
      <c r="A212" s="50"/>
      <c r="B212" s="79"/>
      <c r="C212" s="9" t="s">
        <v>23</v>
      </c>
      <c r="D212" s="98" t="s">
        <v>16</v>
      </c>
      <c r="E212" s="70">
        <v>0.01</v>
      </c>
      <c r="F212" s="71">
        <f>E212*F210</f>
        <v>0.01</v>
      </c>
      <c r="G212" s="73"/>
      <c r="H212" s="75"/>
      <c r="I212" s="73"/>
      <c r="J212" s="75"/>
      <c r="K212" s="70">
        <v>0</v>
      </c>
      <c r="L212" s="71">
        <f>K212*F212</f>
        <v>0</v>
      </c>
      <c r="M212" s="76">
        <f>L212</f>
        <v>0</v>
      </c>
    </row>
    <row r="213" spans="1:13" x14ac:dyDescent="0.25">
      <c r="A213" s="50"/>
      <c r="B213" s="79" t="s">
        <v>51</v>
      </c>
      <c r="C213" s="77" t="s">
        <v>99</v>
      </c>
      <c r="D213" s="98" t="s">
        <v>25</v>
      </c>
      <c r="E213" s="70"/>
      <c r="F213" s="71">
        <v>1</v>
      </c>
      <c r="G213" s="70">
        <v>0</v>
      </c>
      <c r="H213" s="71">
        <f>G213*F213</f>
        <v>0</v>
      </c>
      <c r="I213" s="70"/>
      <c r="J213" s="71"/>
      <c r="K213" s="70"/>
      <c r="L213" s="71"/>
      <c r="M213" s="76">
        <f>H213</f>
        <v>0</v>
      </c>
    </row>
    <row r="214" spans="1:13" x14ac:dyDescent="0.25">
      <c r="A214" s="82"/>
      <c r="B214" s="22"/>
      <c r="C214" s="22" t="s">
        <v>26</v>
      </c>
      <c r="D214" s="101" t="s">
        <v>16</v>
      </c>
      <c r="E214" s="69">
        <v>7.0000000000000007E-2</v>
      </c>
      <c r="F214" s="69">
        <f>E214*F210</f>
        <v>7.0000000000000007E-2</v>
      </c>
      <c r="G214" s="69">
        <v>0</v>
      </c>
      <c r="H214" s="69">
        <f>G214*F214</f>
        <v>0</v>
      </c>
      <c r="I214" s="10"/>
      <c r="J214" s="10"/>
      <c r="K214" s="10"/>
      <c r="L214" s="10"/>
      <c r="M214" s="69">
        <f t="shared" ref="M214" si="25">H214</f>
        <v>0</v>
      </c>
    </row>
    <row r="215" spans="1:13" ht="27" x14ac:dyDescent="0.25">
      <c r="A215" s="50">
        <v>35</v>
      </c>
      <c r="B215" s="100" t="s">
        <v>146</v>
      </c>
      <c r="C215" s="79" t="s">
        <v>213</v>
      </c>
      <c r="D215" s="98" t="s">
        <v>95</v>
      </c>
      <c r="E215" s="75"/>
      <c r="F215" s="36">
        <v>2.53E-2</v>
      </c>
      <c r="G215" s="75"/>
      <c r="H215" s="75"/>
      <c r="I215" s="75"/>
      <c r="J215" s="75"/>
      <c r="K215" s="75"/>
      <c r="L215" s="75"/>
      <c r="M215" s="75"/>
    </row>
    <row r="216" spans="1:13" x14ac:dyDescent="0.25">
      <c r="A216" s="50"/>
      <c r="B216" s="79"/>
      <c r="C216" s="9" t="s">
        <v>14</v>
      </c>
      <c r="D216" s="98" t="s">
        <v>15</v>
      </c>
      <c r="E216" s="70">
        <v>28.3</v>
      </c>
      <c r="F216" s="71">
        <f>E216*F215</f>
        <v>0.71599000000000002</v>
      </c>
      <c r="G216" s="73"/>
      <c r="H216" s="75"/>
      <c r="I216" s="70">
        <v>0</v>
      </c>
      <c r="J216" s="71">
        <f>I216*F216</f>
        <v>0</v>
      </c>
      <c r="K216" s="73"/>
      <c r="L216" s="75"/>
      <c r="M216" s="76">
        <f>J216</f>
        <v>0</v>
      </c>
    </row>
    <row r="217" spans="1:13" ht="15.75" x14ac:dyDescent="0.25">
      <c r="A217" s="50"/>
      <c r="B217" s="79" t="s">
        <v>198</v>
      </c>
      <c r="C217" s="81" t="s">
        <v>100</v>
      </c>
      <c r="D217" s="98" t="s">
        <v>17</v>
      </c>
      <c r="E217" s="70">
        <v>15.6</v>
      </c>
      <c r="F217" s="71">
        <f>E217*F215</f>
        <v>0.39467999999999998</v>
      </c>
      <c r="G217" s="70">
        <v>0</v>
      </c>
      <c r="H217" s="71">
        <f>G217*F217</f>
        <v>0</v>
      </c>
      <c r="I217" s="70"/>
      <c r="J217" s="71"/>
      <c r="K217" s="70"/>
      <c r="L217" s="71"/>
      <c r="M217" s="76">
        <f>H217</f>
        <v>0</v>
      </c>
    </row>
    <row r="218" spans="1:13" x14ac:dyDescent="0.25">
      <c r="A218" s="82"/>
      <c r="B218" s="22"/>
      <c r="C218" s="22" t="s">
        <v>26</v>
      </c>
      <c r="D218" s="101" t="s">
        <v>16</v>
      </c>
      <c r="E218" s="69">
        <v>0.06</v>
      </c>
      <c r="F218" s="85">
        <f>E218*F215</f>
        <v>1.5179999999999998E-3</v>
      </c>
      <c r="G218" s="69">
        <v>0</v>
      </c>
      <c r="H218" s="69">
        <f>G218*F218</f>
        <v>0</v>
      </c>
      <c r="I218" s="10"/>
      <c r="J218" s="10"/>
      <c r="K218" s="10"/>
      <c r="L218" s="10"/>
      <c r="M218" s="69">
        <f t="shared" ref="M218" si="26">H218</f>
        <v>0</v>
      </c>
    </row>
    <row r="219" spans="1:13" x14ac:dyDescent="0.25">
      <c r="A219" s="50"/>
      <c r="B219" s="79"/>
      <c r="C219" s="18" t="s">
        <v>8</v>
      </c>
      <c r="D219" s="101"/>
      <c r="E219" s="82"/>
      <c r="F219" s="82"/>
      <c r="G219" s="82"/>
      <c r="H219" s="69">
        <f>SUM(H198:H218)</f>
        <v>0</v>
      </c>
      <c r="I219" s="10"/>
      <c r="J219" s="69">
        <f>SUM(J198:J218)</f>
        <v>0</v>
      </c>
      <c r="K219" s="10"/>
      <c r="L219" s="69">
        <f>SUM(L198:L218)</f>
        <v>0</v>
      </c>
      <c r="M219" s="69">
        <f>SUM(M198:M218)</f>
        <v>0</v>
      </c>
    </row>
    <row r="220" spans="1:13" x14ac:dyDescent="0.25">
      <c r="A220" s="50"/>
      <c r="B220" s="79"/>
      <c r="C220" s="19" t="s">
        <v>19</v>
      </c>
      <c r="D220" s="30"/>
      <c r="E220" s="13"/>
      <c r="F220" s="13"/>
      <c r="G220" s="13"/>
      <c r="H220" s="14">
        <f>H219*10%</f>
        <v>0</v>
      </c>
      <c r="I220" s="34"/>
      <c r="J220" s="14">
        <f>J219*10%</f>
        <v>0</v>
      </c>
      <c r="K220" s="34"/>
      <c r="L220" s="14">
        <f>L219*10%</f>
        <v>0</v>
      </c>
      <c r="M220" s="14">
        <f>L220+J220+H220</f>
        <v>0</v>
      </c>
    </row>
    <row r="221" spans="1:13" x14ac:dyDescent="0.25">
      <c r="A221" s="50"/>
      <c r="B221" s="79"/>
      <c r="C221" s="20" t="s">
        <v>8</v>
      </c>
      <c r="D221" s="30"/>
      <c r="E221" s="13"/>
      <c r="F221" s="13"/>
      <c r="G221" s="13"/>
      <c r="H221" s="14">
        <f>H220+H219</f>
        <v>0</v>
      </c>
      <c r="I221" s="34"/>
      <c r="J221" s="14">
        <f>J220+J219</f>
        <v>0</v>
      </c>
      <c r="K221" s="34"/>
      <c r="L221" s="14">
        <f>L220+L219</f>
        <v>0</v>
      </c>
      <c r="M221" s="14">
        <f>M220+M219</f>
        <v>0</v>
      </c>
    </row>
    <row r="222" spans="1:13" x14ac:dyDescent="0.25">
      <c r="A222" s="50"/>
      <c r="B222" s="79"/>
      <c r="C222" s="19" t="s">
        <v>20</v>
      </c>
      <c r="D222" s="30"/>
      <c r="E222" s="13"/>
      <c r="F222" s="13"/>
      <c r="G222" s="13"/>
      <c r="H222" s="14">
        <f>H221*8%</f>
        <v>0</v>
      </c>
      <c r="I222" s="34"/>
      <c r="J222" s="14">
        <f>J221*8%</f>
        <v>0</v>
      </c>
      <c r="K222" s="34"/>
      <c r="L222" s="14">
        <f>L221*8%</f>
        <v>0</v>
      </c>
      <c r="M222" s="14">
        <f>M221*8%</f>
        <v>0</v>
      </c>
    </row>
    <row r="223" spans="1:13" x14ac:dyDescent="0.25">
      <c r="A223" s="82"/>
      <c r="B223" s="22"/>
      <c r="C223" s="20" t="s">
        <v>149</v>
      </c>
      <c r="D223" s="30"/>
      <c r="E223" s="13"/>
      <c r="F223" s="13"/>
      <c r="G223" s="13"/>
      <c r="H223" s="14">
        <f>H222+H221</f>
        <v>0</v>
      </c>
      <c r="I223" s="34"/>
      <c r="J223" s="14">
        <f>J222+J221</f>
        <v>0</v>
      </c>
      <c r="K223" s="34"/>
      <c r="L223" s="14">
        <f>L222+L221</f>
        <v>0</v>
      </c>
      <c r="M223" s="14">
        <f>M222+M221</f>
        <v>0</v>
      </c>
    </row>
    <row r="224" spans="1:13" x14ac:dyDescent="0.25">
      <c r="A224" s="82"/>
      <c r="B224" s="22"/>
      <c r="C224" s="20" t="s">
        <v>150</v>
      </c>
      <c r="D224" s="30"/>
      <c r="E224" s="13"/>
      <c r="F224" s="13"/>
      <c r="G224" s="13"/>
      <c r="H224" s="14">
        <f>H223+H196</f>
        <v>0</v>
      </c>
      <c r="I224" s="34"/>
      <c r="J224" s="14">
        <f>J223+J196</f>
        <v>0</v>
      </c>
      <c r="K224" s="34"/>
      <c r="L224" s="14">
        <f>L223+L196</f>
        <v>0</v>
      </c>
      <c r="M224" s="14">
        <f>M223+M196</f>
        <v>0</v>
      </c>
    </row>
    <row r="225" spans="1:13" ht="15.75" x14ac:dyDescent="0.25">
      <c r="A225" s="13"/>
      <c r="B225" s="51"/>
      <c r="C225" s="39" t="s">
        <v>144</v>
      </c>
      <c r="D225" s="30"/>
      <c r="E225" s="38"/>
      <c r="F225" s="14"/>
      <c r="G225" s="14"/>
      <c r="H225" s="14"/>
      <c r="I225" s="34"/>
      <c r="J225" s="34"/>
      <c r="K225" s="34"/>
      <c r="L225" s="34"/>
      <c r="M225" s="14"/>
    </row>
    <row r="226" spans="1:13" ht="60" customHeight="1" x14ac:dyDescent="0.25">
      <c r="A226" s="50">
        <v>36</v>
      </c>
      <c r="B226" s="98" t="s">
        <v>101</v>
      </c>
      <c r="C226" s="9" t="s">
        <v>180</v>
      </c>
      <c r="D226" s="98" t="s">
        <v>34</v>
      </c>
      <c r="E226" s="92"/>
      <c r="F226" s="71">
        <v>0.18</v>
      </c>
      <c r="G226" s="70"/>
      <c r="H226" s="71"/>
      <c r="I226" s="73"/>
      <c r="J226" s="75"/>
      <c r="K226" s="73"/>
      <c r="L226" s="71"/>
      <c r="M226" s="76"/>
    </row>
    <row r="227" spans="1:13" x14ac:dyDescent="0.25">
      <c r="A227" s="50"/>
      <c r="B227" s="81"/>
      <c r="C227" s="41" t="s">
        <v>14</v>
      </c>
      <c r="D227" s="98" t="s">
        <v>15</v>
      </c>
      <c r="E227" s="76">
        <v>15</v>
      </c>
      <c r="F227" s="71">
        <f>E227*F226</f>
        <v>2.6999999999999997</v>
      </c>
      <c r="G227" s="73"/>
      <c r="H227" s="75"/>
      <c r="I227" s="70">
        <v>0</v>
      </c>
      <c r="J227" s="71">
        <f>I227*F227</f>
        <v>0</v>
      </c>
      <c r="K227" s="73"/>
      <c r="L227" s="71"/>
      <c r="M227" s="76">
        <f>J227</f>
        <v>0</v>
      </c>
    </row>
    <row r="228" spans="1:13" x14ac:dyDescent="0.25">
      <c r="A228" s="50"/>
      <c r="B228" s="81" t="s">
        <v>51</v>
      </c>
      <c r="C228" s="41" t="s">
        <v>147</v>
      </c>
      <c r="D228" s="98" t="s">
        <v>27</v>
      </c>
      <c r="E228" s="76"/>
      <c r="F228" s="71">
        <v>2</v>
      </c>
      <c r="G228" s="70">
        <v>0</v>
      </c>
      <c r="H228" s="71">
        <f>G228*F228</f>
        <v>0</v>
      </c>
      <c r="I228" s="70"/>
      <c r="J228" s="71"/>
      <c r="K228" s="73"/>
      <c r="L228" s="71"/>
      <c r="M228" s="76">
        <f>H228</f>
        <v>0</v>
      </c>
    </row>
    <row r="229" spans="1:13" ht="29.25" x14ac:dyDescent="0.25">
      <c r="A229" s="50"/>
      <c r="B229" s="81" t="s">
        <v>199</v>
      </c>
      <c r="C229" s="78" t="s">
        <v>162</v>
      </c>
      <c r="D229" s="101" t="s">
        <v>25</v>
      </c>
      <c r="E229" s="74">
        <v>103</v>
      </c>
      <c r="F229" s="69">
        <f>E229*F226</f>
        <v>18.54</v>
      </c>
      <c r="G229" s="72">
        <v>0</v>
      </c>
      <c r="H229" s="69">
        <f>G229*F229</f>
        <v>0</v>
      </c>
      <c r="I229" s="17"/>
      <c r="J229" s="10"/>
      <c r="K229" s="72"/>
      <c r="L229" s="69"/>
      <c r="M229" s="74">
        <f>H229</f>
        <v>0</v>
      </c>
    </row>
    <row r="230" spans="1:13" x14ac:dyDescent="0.25">
      <c r="A230" s="57"/>
      <c r="B230" s="58"/>
      <c r="C230" s="52" t="s">
        <v>8</v>
      </c>
      <c r="D230" s="101"/>
      <c r="E230" s="82"/>
      <c r="F230" s="82"/>
      <c r="G230" s="82"/>
      <c r="H230" s="69">
        <f>SUM(H226:H229)</f>
        <v>0</v>
      </c>
      <c r="I230" s="10"/>
      <c r="J230" s="69">
        <f>SUM(J226:J229)</f>
        <v>0</v>
      </c>
      <c r="K230" s="10"/>
      <c r="L230" s="69">
        <v>0</v>
      </c>
      <c r="M230" s="69">
        <f>SUM(M226:M229)</f>
        <v>0</v>
      </c>
    </row>
    <row r="231" spans="1:13" x14ac:dyDescent="0.25">
      <c r="A231" s="56"/>
      <c r="B231" s="55"/>
      <c r="C231" s="53" t="s">
        <v>102</v>
      </c>
      <c r="D231" s="30"/>
      <c r="E231" s="13"/>
      <c r="F231" s="13"/>
      <c r="G231" s="13"/>
      <c r="H231" s="14">
        <v>0</v>
      </c>
      <c r="I231" s="34"/>
      <c r="J231" s="14">
        <f>J230*75%</f>
        <v>0</v>
      </c>
      <c r="K231" s="34"/>
      <c r="L231" s="14">
        <v>0</v>
      </c>
      <c r="M231" s="14">
        <f>L231+J231+H231</f>
        <v>0</v>
      </c>
    </row>
    <row r="232" spans="1:13" x14ac:dyDescent="0.25">
      <c r="A232" s="56"/>
      <c r="B232" s="55"/>
      <c r="C232" s="54" t="s">
        <v>8</v>
      </c>
      <c r="D232" s="30"/>
      <c r="E232" s="13"/>
      <c r="F232" s="13"/>
      <c r="G232" s="13"/>
      <c r="H232" s="14">
        <f>H231+H230</f>
        <v>0</v>
      </c>
      <c r="I232" s="34"/>
      <c r="J232" s="14">
        <f>J231+J230</f>
        <v>0</v>
      </c>
      <c r="K232" s="34"/>
      <c r="L232" s="14">
        <f>L231+L230</f>
        <v>0</v>
      </c>
      <c r="M232" s="14">
        <f>M231+M230</f>
        <v>0</v>
      </c>
    </row>
    <row r="233" spans="1:13" x14ac:dyDescent="0.25">
      <c r="A233" s="56"/>
      <c r="B233" s="55"/>
      <c r="C233" s="53" t="s">
        <v>20</v>
      </c>
      <c r="D233" s="30"/>
      <c r="E233" s="13"/>
      <c r="F233" s="13"/>
      <c r="G233" s="13"/>
      <c r="H233" s="14">
        <f>H232*8%</f>
        <v>0</v>
      </c>
      <c r="I233" s="34"/>
      <c r="J233" s="14">
        <f>J232*8%</f>
        <v>0</v>
      </c>
      <c r="K233" s="34"/>
      <c r="L233" s="14">
        <f>L232*8%</f>
        <v>0</v>
      </c>
      <c r="M233" s="14">
        <f>M232*8%</f>
        <v>0</v>
      </c>
    </row>
    <row r="234" spans="1:13" x14ac:dyDescent="0.25">
      <c r="A234" s="56"/>
      <c r="B234" s="55"/>
      <c r="C234" s="54" t="s">
        <v>148</v>
      </c>
      <c r="D234" s="30"/>
      <c r="E234" s="13"/>
      <c r="F234" s="13"/>
      <c r="G234" s="13"/>
      <c r="H234" s="14">
        <f>H233+H232</f>
        <v>0</v>
      </c>
      <c r="I234" s="34"/>
      <c r="J234" s="14">
        <f>J233+J232</f>
        <v>0</v>
      </c>
      <c r="K234" s="34"/>
      <c r="L234" s="14">
        <f>L233+L232</f>
        <v>0</v>
      </c>
      <c r="M234" s="14">
        <f>M233+M232</f>
        <v>0</v>
      </c>
    </row>
    <row r="235" spans="1:13" x14ac:dyDescent="0.25">
      <c r="A235" s="56"/>
      <c r="B235" s="55"/>
      <c r="C235" s="54" t="s">
        <v>145</v>
      </c>
      <c r="D235" s="30"/>
      <c r="E235" s="13"/>
      <c r="F235" s="13"/>
      <c r="G235" s="13"/>
      <c r="H235" s="59">
        <f>H234+H224+H180+H151</f>
        <v>0</v>
      </c>
      <c r="I235" s="34"/>
      <c r="J235" s="59">
        <f>J234+J224+J180+J151</f>
        <v>0</v>
      </c>
      <c r="K235" s="34"/>
      <c r="L235" s="59">
        <f>L234+L224+L180+L151</f>
        <v>0</v>
      </c>
      <c r="M235" s="59">
        <f>M234+M224+M180+M151</f>
        <v>0</v>
      </c>
    </row>
    <row r="236" spans="1:13" x14ac:dyDescent="0.25">
      <c r="A236" s="56"/>
      <c r="B236" s="55"/>
      <c r="C236" s="53" t="s">
        <v>214</v>
      </c>
      <c r="D236" s="30"/>
      <c r="E236" s="13"/>
      <c r="F236" s="13"/>
      <c r="G236" s="13"/>
      <c r="H236" s="14">
        <f>H235*7%</f>
        <v>0</v>
      </c>
      <c r="I236" s="34"/>
      <c r="J236" s="14">
        <f>J235*0%</f>
        <v>0</v>
      </c>
      <c r="K236" s="34"/>
      <c r="L236" s="14">
        <f>L235*0%</f>
        <v>0</v>
      </c>
      <c r="M236" s="14">
        <f>L236+J236+H236</f>
        <v>0</v>
      </c>
    </row>
    <row r="237" spans="1:13" x14ac:dyDescent="0.25">
      <c r="A237" s="56"/>
      <c r="B237" s="55"/>
      <c r="C237" s="54" t="s">
        <v>8</v>
      </c>
      <c r="D237" s="30"/>
      <c r="E237" s="13"/>
      <c r="F237" s="13"/>
      <c r="G237" s="13"/>
      <c r="H237" s="14">
        <f>H236+H235</f>
        <v>0</v>
      </c>
      <c r="I237" s="34"/>
      <c r="J237" s="14">
        <f>J236+J235</f>
        <v>0</v>
      </c>
      <c r="K237" s="34"/>
      <c r="L237" s="14">
        <f>L236+L235</f>
        <v>0</v>
      </c>
      <c r="M237" s="14">
        <f>M236+M235</f>
        <v>0</v>
      </c>
    </row>
    <row r="238" spans="1:13" x14ac:dyDescent="0.25">
      <c r="A238" s="56"/>
      <c r="B238" s="55"/>
      <c r="C238" s="53" t="s">
        <v>103</v>
      </c>
      <c r="D238" s="30"/>
      <c r="E238" s="13"/>
      <c r="F238" s="13"/>
      <c r="G238" s="13"/>
      <c r="H238" s="14">
        <f>H237*5%</f>
        <v>0</v>
      </c>
      <c r="I238" s="34"/>
      <c r="J238" s="14">
        <f>J237*5%</f>
        <v>0</v>
      </c>
      <c r="K238" s="34"/>
      <c r="L238" s="14">
        <f>L237*5%</f>
        <v>0</v>
      </c>
      <c r="M238" s="14">
        <f>M237*5%</f>
        <v>0</v>
      </c>
    </row>
    <row r="239" spans="1:13" x14ac:dyDescent="0.25">
      <c r="A239" s="56"/>
      <c r="B239" s="55"/>
      <c r="C239" s="54" t="s">
        <v>8</v>
      </c>
      <c r="D239" s="30"/>
      <c r="E239" s="13"/>
      <c r="F239" s="13"/>
      <c r="G239" s="13"/>
      <c r="H239" s="14">
        <f>H238+H237</f>
        <v>0</v>
      </c>
      <c r="I239" s="34"/>
      <c r="J239" s="14">
        <f>J238+J237</f>
        <v>0</v>
      </c>
      <c r="K239" s="34"/>
      <c r="L239" s="14">
        <f>L238+L237</f>
        <v>0</v>
      </c>
      <c r="M239" s="14">
        <f>M238+M237</f>
        <v>0</v>
      </c>
    </row>
    <row r="240" spans="1:13" x14ac:dyDescent="0.25">
      <c r="C240" s="1"/>
      <c r="D240" s="6"/>
      <c r="E240" s="1"/>
      <c r="F240" s="1"/>
      <c r="G240" s="1"/>
      <c r="H240" s="1"/>
      <c r="I240" s="1"/>
      <c r="J240" s="1"/>
      <c r="K240" s="1"/>
      <c r="L240" s="1"/>
      <c r="M240" s="1"/>
    </row>
    <row r="241" spans="1:13" x14ac:dyDescent="0.25">
      <c r="C241" s="1"/>
      <c r="D241" s="6"/>
      <c r="E241" s="1"/>
      <c r="F241" s="1"/>
      <c r="G241" s="1"/>
      <c r="H241" s="1"/>
      <c r="I241" s="1"/>
      <c r="J241" s="1"/>
      <c r="K241" s="1"/>
      <c r="L241" s="1"/>
      <c r="M241" s="1"/>
    </row>
    <row r="242" spans="1:13" x14ac:dyDescent="0.25">
      <c r="C242" s="1"/>
      <c r="D242" s="6"/>
      <c r="E242" s="1"/>
      <c r="F242" s="1"/>
      <c r="G242" s="1"/>
      <c r="H242" s="1"/>
      <c r="I242" s="1"/>
      <c r="J242" s="1"/>
      <c r="K242" s="1"/>
      <c r="L242" s="1"/>
      <c r="M242" s="1"/>
    </row>
    <row r="243" spans="1:13" x14ac:dyDescent="0.25"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 x14ac:dyDescent="0.25"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1:13" ht="16.5" x14ac:dyDescent="0.3">
      <c r="A245" s="104"/>
      <c r="B245" s="104"/>
      <c r="C245" s="104"/>
      <c r="D245" s="104"/>
      <c r="E245" s="104"/>
      <c r="F245" s="104"/>
      <c r="G245" s="104"/>
      <c r="H245" s="104"/>
      <c r="I245" s="104"/>
      <c r="J245" s="104"/>
      <c r="K245" s="104"/>
      <c r="L245" s="104"/>
      <c r="M245" s="104"/>
    </row>
    <row r="246" spans="1:13" x14ac:dyDescent="0.25"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1:13" x14ac:dyDescent="0.25"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 x14ac:dyDescent="0.25"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1:13" x14ac:dyDescent="0.25"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 x14ac:dyDescent="0.25"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1:13" x14ac:dyDescent="0.25"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1:13" x14ac:dyDescent="0.25"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1:13" x14ac:dyDescent="0.25"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1:13" x14ac:dyDescent="0.25"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1:13" x14ac:dyDescent="0.25"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 x14ac:dyDescent="0.25"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3:13" x14ac:dyDescent="0.25"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3:13" x14ac:dyDescent="0.25"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3:13" x14ac:dyDescent="0.25"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3:13" x14ac:dyDescent="0.25"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3:13" x14ac:dyDescent="0.25"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3:13" x14ac:dyDescent="0.25"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3:13" x14ac:dyDescent="0.25"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3:13" x14ac:dyDescent="0.25"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3:13" x14ac:dyDescent="0.25"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3:13" x14ac:dyDescent="0.25"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3:13" x14ac:dyDescent="0.25"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3:13" x14ac:dyDescent="0.25"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3:13" x14ac:dyDescent="0.25"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3:13" x14ac:dyDescent="0.25"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</sheetData>
  <mergeCells count="16">
    <mergeCell ref="A245:M245"/>
    <mergeCell ref="M8:M9"/>
    <mergeCell ref="G6:M6"/>
    <mergeCell ref="A1:M1"/>
    <mergeCell ref="A6:E6"/>
    <mergeCell ref="A8:A9"/>
    <mergeCell ref="B8:B9"/>
    <mergeCell ref="D8:D9"/>
    <mergeCell ref="K8:L8"/>
    <mergeCell ref="I8:J8"/>
    <mergeCell ref="G8:H8"/>
    <mergeCell ref="E8:F8"/>
    <mergeCell ref="A5:D5"/>
    <mergeCell ref="A3:M3"/>
    <mergeCell ref="G5:M5"/>
    <mergeCell ref="C8:C9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OMIADZE Mamuka</cp:lastModifiedBy>
  <cp:lastPrinted>2022-07-26T17:44:26Z</cp:lastPrinted>
  <dcterms:created xsi:type="dcterms:W3CDTF">2011-06-29T07:19:29Z</dcterms:created>
  <dcterms:modified xsi:type="dcterms:W3CDTF">2022-08-16T07:52:35Z</dcterms:modified>
</cp:coreProperties>
</file>